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!БЮДЖЕТ\Бюджет 2026\Решение о бюджете 2026\Бюджет 2026, плановый период 2027-2028гг\"/>
    </mc:Choice>
  </mc:AlternateContent>
  <bookViews>
    <workbookView xWindow="0" yWindow="0" windowWidth="28800" windowHeight="12300"/>
  </bookViews>
  <sheets>
    <sheet name="приложение 4" sheetId="1" r:id="rId1"/>
  </sheets>
  <definedNames>
    <definedName name="_xlnm._FilterDatabase" localSheetId="0" hidden="1">'приложение 4'!$A$9:$L$120</definedName>
    <definedName name="_xlnm.Print_Area" localSheetId="0">'приложение 4'!$A$1:$H$123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1" l="1"/>
  <c r="G82" i="1" l="1"/>
  <c r="H82" i="1"/>
  <c r="F82" i="1"/>
  <c r="H85" i="1"/>
  <c r="G85" i="1"/>
  <c r="F85" i="1"/>
  <c r="G77" i="1"/>
  <c r="H77" i="1"/>
  <c r="F77" i="1"/>
  <c r="G78" i="1"/>
  <c r="H78" i="1"/>
  <c r="F78" i="1"/>
  <c r="H79" i="1"/>
  <c r="G79" i="1"/>
  <c r="F79" i="1"/>
  <c r="G89" i="1" l="1"/>
  <c r="H89" i="1"/>
  <c r="G119" i="1"/>
  <c r="H119" i="1"/>
  <c r="F119" i="1"/>
  <c r="G100" i="1" l="1"/>
  <c r="G99" i="1" s="1"/>
  <c r="H100" i="1"/>
  <c r="H99" i="1" s="1"/>
  <c r="F100" i="1"/>
  <c r="F99" i="1" s="1"/>
  <c r="G30" i="1"/>
  <c r="G29" i="1" s="1"/>
  <c r="H30" i="1"/>
  <c r="H29" i="1" s="1"/>
  <c r="F30" i="1"/>
  <c r="F29" i="1" s="1"/>
  <c r="F44" i="1" l="1"/>
  <c r="F43" i="1" s="1"/>
  <c r="H83" i="1" l="1"/>
  <c r="H81" i="1" s="1"/>
  <c r="G83" i="1"/>
  <c r="G81" i="1" s="1"/>
  <c r="F83" i="1"/>
  <c r="F81" i="1" l="1"/>
  <c r="H18" i="1"/>
  <c r="G23" i="1"/>
  <c r="G22" i="1" s="1"/>
  <c r="G18" i="1"/>
  <c r="G17" i="1" s="1"/>
  <c r="G93" i="1"/>
  <c r="G88" i="1" s="1"/>
  <c r="H44" i="1"/>
  <c r="H43" i="1" s="1"/>
  <c r="G44" i="1"/>
  <c r="G43" i="1" s="1"/>
  <c r="H40" i="1" l="1"/>
  <c r="H39" i="1" s="1"/>
  <c r="G40" i="1"/>
  <c r="G39" i="1" s="1"/>
  <c r="F40" i="1"/>
  <c r="F39" i="1" s="1"/>
  <c r="H23" i="1"/>
  <c r="H22" i="1" s="1"/>
  <c r="F22" i="1"/>
  <c r="G16" i="1"/>
  <c r="H17" i="1"/>
  <c r="F18" i="1"/>
  <c r="F17" i="1" s="1"/>
  <c r="H16" i="1" l="1"/>
  <c r="F16" i="1"/>
  <c r="F89" i="1"/>
  <c r="F88" i="1" s="1"/>
  <c r="H118" i="1" l="1"/>
  <c r="G118" i="1"/>
  <c r="H109" i="1" l="1"/>
  <c r="H108" i="1" s="1"/>
  <c r="G109" i="1"/>
  <c r="G108" i="1" s="1"/>
  <c r="F109" i="1"/>
  <c r="F108" i="1" s="1"/>
  <c r="F107" i="1"/>
  <c r="F54" i="1" l="1"/>
  <c r="F53" i="1" s="1"/>
  <c r="H64" i="1" l="1"/>
  <c r="H63" i="1" s="1"/>
  <c r="H62" i="1" s="1"/>
  <c r="G64" i="1"/>
  <c r="G63" i="1" s="1"/>
  <c r="G62" i="1" s="1"/>
  <c r="F64" i="1"/>
  <c r="F63" i="1" s="1"/>
  <c r="F62" i="1" s="1"/>
  <c r="F66" i="1" l="1"/>
  <c r="F118" i="1" l="1"/>
  <c r="F52" i="1" l="1"/>
  <c r="J16" i="1" l="1"/>
  <c r="F106" i="1" l="1"/>
  <c r="H117" i="1"/>
  <c r="H116" i="1" s="1"/>
  <c r="G117" i="1"/>
  <c r="G116" i="1" s="1"/>
  <c r="F117" i="1"/>
  <c r="F116" i="1" s="1"/>
  <c r="H114" i="1"/>
  <c r="G114" i="1"/>
  <c r="F114" i="1"/>
  <c r="H113" i="1"/>
  <c r="G113" i="1"/>
  <c r="F113" i="1"/>
  <c r="H112" i="1"/>
  <c r="H111" i="1" s="1"/>
  <c r="G112" i="1"/>
  <c r="G111" i="1" s="1"/>
  <c r="F112" i="1"/>
  <c r="F111" i="1" s="1"/>
  <c r="H107" i="1"/>
  <c r="H106" i="1" s="1"/>
  <c r="G107" i="1"/>
  <c r="G106" i="1" s="1"/>
  <c r="H104" i="1"/>
  <c r="H103" i="1" s="1"/>
  <c r="G104" i="1"/>
  <c r="G103" i="1" s="1"/>
  <c r="F104" i="1"/>
  <c r="F103" i="1" s="1"/>
  <c r="H102" i="1"/>
  <c r="G102" i="1"/>
  <c r="F102" i="1"/>
  <c r="H98" i="1"/>
  <c r="G98" i="1"/>
  <c r="F98" i="1"/>
  <c r="H93" i="1"/>
  <c r="F93" i="1"/>
  <c r="H74" i="1"/>
  <c r="H73" i="1" s="1"/>
  <c r="G74" i="1"/>
  <c r="G73" i="1" s="1"/>
  <c r="F74" i="1"/>
  <c r="F73" i="1" s="1"/>
  <c r="H72" i="1"/>
  <c r="G72" i="1"/>
  <c r="F72" i="1"/>
  <c r="F61" i="1" s="1"/>
  <c r="H70" i="1"/>
  <c r="G70" i="1"/>
  <c r="F70" i="1"/>
  <c r="H68" i="1"/>
  <c r="G68" i="1"/>
  <c r="F68" i="1"/>
  <c r="H66" i="1"/>
  <c r="G66" i="1"/>
  <c r="H59" i="1"/>
  <c r="H58" i="1" s="1"/>
  <c r="H57" i="1" s="1"/>
  <c r="H56" i="1" s="1"/>
  <c r="G59" i="1"/>
  <c r="G58" i="1" s="1"/>
  <c r="G57" i="1" s="1"/>
  <c r="G56" i="1" s="1"/>
  <c r="F59" i="1"/>
  <c r="F58" i="1" s="1"/>
  <c r="F57" i="1" s="1"/>
  <c r="F56" i="1" s="1"/>
  <c r="H54" i="1"/>
  <c r="H53" i="1" s="1"/>
  <c r="G54" i="1"/>
  <c r="G53" i="1" s="1"/>
  <c r="H52" i="1"/>
  <c r="H51" i="1" s="1"/>
  <c r="G52" i="1"/>
  <c r="G51" i="1" s="1"/>
  <c r="F51" i="1"/>
  <c r="H28" i="1"/>
  <c r="G28" i="1"/>
  <c r="F28" i="1"/>
  <c r="H14" i="1"/>
  <c r="H13" i="1" s="1"/>
  <c r="G14" i="1"/>
  <c r="G13" i="1" s="1"/>
  <c r="F14" i="1"/>
  <c r="F13" i="1" s="1"/>
  <c r="H88" i="1" l="1"/>
  <c r="H87" i="1" s="1"/>
  <c r="H76" i="1" s="1"/>
  <c r="H97" i="1"/>
  <c r="H61" i="1"/>
  <c r="G61" i="1"/>
  <c r="G87" i="1"/>
  <c r="G76" i="1" s="1"/>
  <c r="G10" i="1" s="1"/>
  <c r="F67" i="1"/>
  <c r="H38" i="1"/>
  <c r="H11" i="1" s="1"/>
  <c r="H67" i="1"/>
  <c r="G97" i="1"/>
  <c r="K20" i="1"/>
  <c r="F97" i="1"/>
  <c r="G67" i="1"/>
  <c r="L15" i="1"/>
  <c r="G38" i="1"/>
  <c r="G11" i="1" s="1"/>
  <c r="F38" i="1"/>
  <c r="F11" i="1" s="1"/>
  <c r="F87" i="1"/>
  <c r="F76" i="1" s="1"/>
  <c r="F10" i="1" l="1"/>
  <c r="J11" i="1" s="1"/>
  <c r="H10" i="1"/>
  <c r="L11" i="1" s="1"/>
  <c r="L12" i="1" s="1"/>
  <c r="K11" i="1"/>
  <c r="K12" i="1" s="1"/>
</calcChain>
</file>

<file path=xl/sharedStrings.xml><?xml version="1.0" encoding="utf-8"?>
<sst xmlns="http://schemas.openxmlformats.org/spreadsheetml/2006/main" count="461" uniqueCount="193">
  <si>
    <t>(тыс.руб.)</t>
  </si>
  <si>
    <t xml:space="preserve">Наименование </t>
  </si>
  <si>
    <t>Рз</t>
  </si>
  <si>
    <t>ПР</t>
  </si>
  <si>
    <t>ЦСР</t>
  </si>
  <si>
    <t>ВР</t>
  </si>
  <si>
    <t>2026 год</t>
  </si>
  <si>
    <t>2027 год</t>
  </si>
  <si>
    <t>ВСЕГО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</si>
  <si>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</si>
  <si>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</si>
  <si>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</si>
  <si>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</si>
  <si>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</si>
  <si>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Иные непрограммные мероприятия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</si>
  <si>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самоуправления"(Иные закупки товаров,работ и услуг для обеспечения государственных (муниципальных) нужд)</t>
  </si>
  <si>
    <t>99 9 00 22070</t>
  </si>
  <si>
    <t>240</t>
  </si>
  <si>
    <t>04</t>
  </si>
  <si>
    <t>Муниципальная программа Красюковского сельского поселения "Развитие муниципального управления и муниципальной службы"</t>
  </si>
  <si>
    <t>11</t>
  </si>
  <si>
    <t xml:space="preserve">Комплекс процессных мероприятий «Развитие муниципального управления и муниципальной службы в Красюковском сельском поселении» </t>
  </si>
  <si>
    <t>11 4 01 00110</t>
  </si>
  <si>
    <t>120</t>
  </si>
  <si>
    <t>11 4 01 00190</t>
  </si>
  <si>
    <t>850</t>
  </si>
  <si>
    <t xml:space="preserve">Иные непрограммные мероприятия 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</si>
  <si>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правонарушениях" (Иные закупки товаров, работ и услуг для обеспечения государственных (муниципальных) нужд)</t>
  </si>
  <si>
    <t>99 9 00 72390</t>
  </si>
  <si>
    <t>99 9 00 85010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</si>
  <si>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t>
  </si>
  <si>
    <t>99 9 00 85020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</si>
  <si>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</si>
  <si>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</si>
  <si>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</si>
  <si>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</si>
  <si>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99 9 00 85030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</si>
  <si>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внутреннего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</si>
  <si>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99 9 00 85060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</si>
  <si>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внешнего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</si>
  <si>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99 9 00 85070</t>
  </si>
  <si>
    <t>Другие общегосударственные вопросы</t>
  </si>
  <si>
    <t>13</t>
  </si>
  <si>
    <t>Комплекс процессных мероприятий "Развитие муниципального управления и муниципальной службы в Красюковском сельском поселении"</t>
  </si>
  <si>
    <t>11 4 02 00190</t>
  </si>
  <si>
    <t>11 4 02 00540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</si>
  <si>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</si>
  <si>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</si>
  <si>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</si>
  <si>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99 9 00 85050</t>
  </si>
  <si>
    <t>99 9 00 90110</t>
  </si>
  <si>
    <t>880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</si>
  <si>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Уплата членских взносов в Ассоциацию Совет Муниципальных образований (Уплата налогов, сборов и иных платежей)</t>
  </si>
  <si>
    <t>99 9 00 26310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</si>
  <si>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закупки товаров,работ и услуг для обеспечения государственных (муниципальных) нужд)</t>
  </si>
  <si>
    <t>99 9 00 99990</t>
  </si>
  <si>
    <t>Национальная оборона</t>
  </si>
  <si>
    <t>02</t>
  </si>
  <si>
    <t>Мобилизационная и вневойсковая подготовка</t>
  </si>
  <si>
    <t xml:space="preserve">99 9 00 51180 </t>
  </si>
  <si>
    <t xml:space="preserve">Национальная безопасность и правоохранительная деятельность </t>
  </si>
  <si>
    <t>09</t>
  </si>
  <si>
    <t>10</t>
  </si>
  <si>
    <t>Муниципальная программа Красюковского сельского поселения "Защита населения и территории Красюковского сельского поселения от чрезвычайных ситуаций, обеспечение пожарной безопасности и безопасности людей на водных объектах"</t>
  </si>
  <si>
    <t>Комплекс процессных мероприятий "Пожарная безопасность"</t>
  </si>
  <si>
    <t>03 4 01 40060</t>
  </si>
  <si>
    <t>Национальная экономика</t>
  </si>
  <si>
    <t>Дорожное хозяйство (дорожные фонды)</t>
  </si>
  <si>
    <t>Муниципальная программа Красюковского сельского поселения "Развитие транспортной системы"</t>
  </si>
  <si>
    <t>07</t>
  </si>
  <si>
    <t>Комплекс процессных мероприятий «Развитие транспортной системы»</t>
  </si>
  <si>
    <t>Муниципальный проект "Региональная и местная дорожная сеть (Красюковское сельское поселение)"</t>
  </si>
  <si>
    <t>Другие вопросы в области национальной экономики</t>
  </si>
  <si>
    <t>12</t>
  </si>
  <si>
    <t>Муниципальная программа Красюковского сельского поселения "Благоустройство"</t>
  </si>
  <si>
    <t>08</t>
  </si>
  <si>
    <t>08 4 03 20900</t>
  </si>
  <si>
    <t>Жилищно-коммунальное хозяйство</t>
  </si>
  <si>
    <t>05</t>
  </si>
  <si>
    <t> Благоустройство</t>
  </si>
  <si>
    <t>Комплекс процессных мероприятий «Содержание зеленых насаждений»</t>
  </si>
  <si>
    <t>08 4 01 20270</t>
  </si>
  <si>
    <t xml:space="preserve"> Реализация программ формирования современной городской среды (Строительство парковой зоны по ул. Советская, 8 в пос. Новоперсиановка) (Иные закупки товаров,работ и услуг для обеспечения государственных (муниципальных) нужд)</t>
  </si>
  <si>
    <t>05 2 F2 55551</t>
  </si>
  <si>
    <t>Комплекс процессных мероприятий «Содержание и ремонт сетей уличного освещения»</t>
  </si>
  <si>
    <t>08 4 02 20250</t>
  </si>
  <si>
    <t>08 4 02 20260</t>
  </si>
  <si>
    <t>08 4 02 20306</t>
  </si>
  <si>
    <t>Образование</t>
  </si>
  <si>
    <t>Профессиональная подготовка, переподготовка и повышение квалификации</t>
  </si>
  <si>
    <t>Молодежная политика</t>
  </si>
  <si>
    <t>Муниципальная программа Красюковского сельского поселения "Физическая культура, спорт и молодежная политика"</t>
  </si>
  <si>
    <t>Комплекс процессных мероприятий "Молодежь"</t>
  </si>
  <si>
    <t>06 4 02 40170</t>
  </si>
  <si>
    <t xml:space="preserve">Культура, кинематография </t>
  </si>
  <si>
    <t>Муниципальная программа Красюковского сельского поселения "Развитие культуры"</t>
  </si>
  <si>
    <t>Комплекс процессных мероприятий «Развития культурного потенциала Красюковского сельского поселения»</t>
  </si>
  <si>
    <t>610</t>
  </si>
  <si>
    <t>Пенсионное обеспечение</t>
  </si>
  <si>
    <t>Муниципальная программа Красюковского сельского поселения "Социальная поддержка граждан"</t>
  </si>
  <si>
    <t>Комплекс процессных мероприятий «Социальная поддержка граждан»</t>
  </si>
  <si>
    <t>01 4 01 10020</t>
  </si>
  <si>
    <t>310</t>
  </si>
  <si>
    <t>Физическая культура и спорт</t>
  </si>
  <si>
    <t>Комплекс процессных мероприятий «Физическая культура и спорт»</t>
  </si>
  <si>
    <t>06 4 01 40160</t>
  </si>
  <si>
    <t>Начальник службы экономики и финансов</t>
  </si>
  <si>
    <t>Ф.Р. Булгакова</t>
  </si>
  <si>
    <t>07 2 И8 А4470</t>
  </si>
  <si>
    <t xml:space="preserve">Дополнительные расходы на развитие и приведение в нормативное состояние автомобильных дорог местного значения, включающих искусственные сооружения, в целях достижения значения базового результата, установленного соглашением о предоставлении межбюджетных трансфертов  (Иные закупки товаров, работ и услуг для обеспечения государственных (муниципальных) нужд) </t>
  </si>
  <si>
    <t>Муниципальная программа Красюковского сельского поселения "Охрана окружающей среды и рациональное природопользование"</t>
  </si>
  <si>
    <t>Иные межбюджетные трансферты, перечисляемые из бюджета  Октябрьского района бюджету поселения на финансирование расходов, связанные с передачей полномочий по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строительство, разрешений на ввод объектов в эксплуатацию, утверждение местных нормативов градостроительного проектирования поселений в рамках непрограммных расходов муниципальных органов Красюковс-кого сельского поселения(Фонд оплаты труда государственных (муниципальных) органов)</t>
  </si>
  <si>
    <t>07 4 01 9Д061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</si>
  <si>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</si>
  <si>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Комплекс процессных мероприятий «Проведение топографо-геодезических, картографических и землеустроительных работ»</t>
  </si>
  <si>
    <t xml:space="preserve">Водное хозяйство </t>
  </si>
  <si>
    <t>Комплекс процессных мероприятий " Развитие водохозяйственного комплекса Красюковского сельского поселения"</t>
  </si>
  <si>
    <t>05 4 02 20130</t>
  </si>
  <si>
    <t>Расходы на осуществление мероприятий по защите от негативного воздействия вод посредством обеспечения безопасности ГТС (Иные закупки товаров, работ и услуг для обеспечения (государственных) муниципальных нужд)</t>
  </si>
  <si>
    <t>Распределение бюджетных ассигнований 
по разделам,подразделам, целевым статьям (муниципальным программам Красюковского сельского поселения Октябрьского района и непрограммным направлениям деятельности), группам и подгруппам видов расходов  классификации расходов бюджетов на 2026 год и на плановый период 2027 и 2028 годов</t>
  </si>
  <si>
    <t>2028 год</t>
  </si>
  <si>
    <t>Иные межбюджетные трансферты, перечисляемые из бюджета  Октябрьского района бюджету поселения на финансирование расходов, связанные с передачей полномочий по решению вопросов местного значения в сфере муниципального земельного контроля Октябрьского района в рамках непрограммных расходов муниципальных органов Красюковс-кого сельского поселения(Фонд оплаты труда государственных (муниципальных) органов)</t>
  </si>
  <si>
    <t>99 9 00 85080</t>
  </si>
  <si>
    <t>04 4 01 00590</t>
  </si>
  <si>
    <t>Обеспечение проведения выборов и референдумов</t>
  </si>
  <si>
    <t>Проведение выборов в представительные органы муниципального образования в рамках непрограммных расходов органа местного самоуправления (Специальные расходы)</t>
  </si>
  <si>
    <t>Коммунальное хозяйство</t>
  </si>
  <si>
    <t>Комплекс процессных мероприятий «Повышение эффективности деятельности по обращению с отходами в Красюковском сельском поселении»</t>
  </si>
  <si>
    <t>830</t>
  </si>
  <si>
    <t>Защита населения и территории от чрезвычайных ситуаций природного и техногенного характера, пожарная безопасность</t>
  </si>
  <si>
    <t>99 9 00 90120</t>
  </si>
  <si>
    <t>Культура</t>
  </si>
  <si>
    <t>Социальная политика</t>
  </si>
  <si>
    <t>Массовый спорт</t>
  </si>
  <si>
    <t>Расходы на физкультурные и мвссовые спортивные мероприятия Красюковского сельского поселения  (Иные закупки товаров,работ и услуг для обеспечения государственных (муниципальных) нужд)</t>
  </si>
  <si>
    <t>Выплата государственной пенсии за выслугу лет лицам, замещавшим муниципальные должности и должности муниципальной службы (Публичные нормативные социальные выплаты гражданам)</t>
  </si>
  <si>
    <t>Расходы на обеспечение деятельности  МУК «Красюковский СДК» в части выполнения муниципального задания  (Субсидии бюджетным учреждениям)</t>
  </si>
  <si>
    <t>Мероприятия по приобщению молодежи к общественно-полезной, научной, творческой деятельности ,по профилактике наркомании, формированию антинаркотического мировоззрения, по содействию патриотическому воспитанию молодежи  (Иные закупки товаров,работ и услуг для обеспечения государственных (муниципальных) нужд)</t>
  </si>
  <si>
    <t>Расходы по обеспечению дополнительного профессионального образования, обучения и стажировки сотрудников Администрации Красюковского сельского поселения (Иные закупки товаров,работ и услуг для обеспечения государственных (муниципальных) нужд)</t>
  </si>
  <si>
    <t>Мероприятия по повышению энергоэффективности уличного освещения (Иные закупки товаров,работ и услуг для обеспечения государственных (муниципальных) нужд)</t>
  </si>
  <si>
    <t>Расходы на  оплату электроэнергии за уличное освещение (Иные закупки товаров,работ и услуг для обеспечения государственных (муниципальных) нужд)</t>
  </si>
  <si>
    <t>Расходы на содержание и ремонт сетей уличного освещения  (Иные закупки товаров,работ и услуг для обеспечения государственных (муниципальных) нужд)</t>
  </si>
  <si>
    <t>Расходы на иные мероприятия по благоустройству населенных пунктов  (Уплата налогов, сборов и иных платежей)</t>
  </si>
  <si>
    <t>Расходы на иные мероприятия по благоустройству и озеленению территории населенных пунктов  (Иные закупки товаров,работ и услуг для обеспечения государственных (муниципальных) нужд)</t>
  </si>
  <si>
    <t>Расходы на ликвидацию мест несанкционированного размещения отходов (Иные закупки товаров, работ и услуг для обеспечения государственных (муниципальных) нужд.</t>
  </si>
  <si>
    <t>Мероприятия по проведению топографо-геодезических, картографических и землеустроительных работ (Иные закупки товаров,работ и услуг для обеспечения государственных (муниципальных) нужд)</t>
  </si>
  <si>
    <t>Расходы на мероприятия по обеспечению пожарной безопасности и безопасности людей на водных объектах Красюковского сельского поселения (Иные закупки товаров,работ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</si>
  <si>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непрограммных расходов органа местного самоуправления (Специальные расходы)</t>
  </si>
  <si>
    <t>Расходы на официальную публикацию нормативно-правовых актов Красюковского сельского поселения в средствах массовой информации, печатных изданиях, в информационно-телекоммуникационной сети (Иные закупки товаров,работ и услуг для обеспечения государственных (муниципальных) нужд)</t>
  </si>
  <si>
    <t>Расходы на обеспечение функций Администрации Красюковского сельского поселения  (Иные закупки товаров,работ и услуг для обеспечения государственных (муниципальных) нужд)</t>
  </si>
  <si>
    <t xml:space="preserve">Расходы на обеспечение функций Администрации Красюковского сельского поселения  (Уплата налогов, сборов и иных платежей) </t>
  </si>
  <si>
    <t>Расходы на выплаты по оплате труда работников Администрации Красюковского сельского поселения  (Расходы на выплаты персоналу государственных (муниципальных) органов)</t>
  </si>
  <si>
    <t>Расходы на реализацию полномочий на ремонт и содержание автомобильных дорог общего пользования местного значения, тротуаров и искусственных дорожных сооружений на них  за счет средств  Октябрьского района (Иные закупки товаров, работ и услуг для обеспечения государственных (муниципальных) нужд)</t>
  </si>
  <si>
    <t>Непрограммные направления деятельности органов местного самоуправления</t>
  </si>
  <si>
    <t>05 4 01 85110</t>
  </si>
  <si>
    <t>Исполнение судебных актов по искам к Администрации Красюковского сельского поселения о возмещении вреда, причиненного незаконными действиями (бездействием) муниципального органа либо их должностных лиц (Исполнение судебных актов) (Уплата налогов, сборов и иных платежей)</t>
  </si>
  <si>
    <t>99 9</t>
  </si>
  <si>
    <t>11 4 01</t>
  </si>
  <si>
    <t>99</t>
  </si>
  <si>
    <t xml:space="preserve">99 </t>
  </si>
  <si>
    <t xml:space="preserve">99 9 </t>
  </si>
  <si>
    <t>11 4 02</t>
  </si>
  <si>
    <t xml:space="preserve">03 4 01 </t>
  </si>
  <si>
    <t xml:space="preserve">05 </t>
  </si>
  <si>
    <t xml:space="preserve">05 4 02 </t>
  </si>
  <si>
    <t xml:space="preserve">07 </t>
  </si>
  <si>
    <t xml:space="preserve">07 4 01 </t>
  </si>
  <si>
    <t xml:space="preserve">07 2 И8 </t>
  </si>
  <si>
    <t xml:space="preserve">08 </t>
  </si>
  <si>
    <t xml:space="preserve">08 4 03 </t>
  </si>
  <si>
    <t xml:space="preserve">05 4 01 </t>
  </si>
  <si>
    <t xml:space="preserve">08 4 01 </t>
  </si>
  <si>
    <t xml:space="preserve">08 4 02 </t>
  </si>
  <si>
    <t xml:space="preserve">11 </t>
  </si>
  <si>
    <t xml:space="preserve">11 4 01 </t>
  </si>
  <si>
    <t xml:space="preserve">06 </t>
  </si>
  <si>
    <t>06 4 02</t>
  </si>
  <si>
    <t xml:space="preserve">04 </t>
  </si>
  <si>
    <t xml:space="preserve">04 4 01 </t>
  </si>
  <si>
    <t xml:space="preserve">01 </t>
  </si>
  <si>
    <t xml:space="preserve">01 4 01 </t>
  </si>
  <si>
    <t xml:space="preserve">06 4 01 </t>
  </si>
  <si>
    <t>Расходы на обустройство (создание) мест (площадок) накопления (в том числе раздельного накопления) твердых коммунальных отходов и приобретение контейнеров и/или бункеров для накопления твердых коммунальных отходов и/или крупногабаритных отходов в рамках муниципальной Красюковского селького поселения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нужд).</t>
  </si>
  <si>
    <t>05 2 01 S4810</t>
  </si>
  <si>
    <t>Жилищное хозяйство</t>
  </si>
  <si>
    <t>Муниципальная программа Красюковского сельского поселения «Обеспечение качественными жилищно-коммунальными услугами Красюковского сельского поселения»</t>
  </si>
  <si>
    <t>02 4 01</t>
  </si>
  <si>
    <t>Комплекс процессных мероприятий "Развитие жилищного хозяйства Красюковского сельского поселения"</t>
  </si>
  <si>
    <t xml:space="preserve">Расходы на мероприятия проводимые по вопросам управления многоквартирными домами и энергоэффективности в жилищной  (Иные закупки товаров, работ и услуг для обеспечения государственных (муниципальных) нужд) </t>
  </si>
  <si>
    <t>02 4 01 21340</t>
  </si>
  <si>
    <t>05 2 01</t>
  </si>
  <si>
    <r>
      <rPr>
        <b/>
        <sz val="10"/>
        <rFont val="Arial Cyr"/>
        <charset val="204"/>
      </rPr>
      <t xml:space="preserve">Приложение 4     </t>
    </r>
    <r>
      <rPr>
        <sz val="10"/>
        <rFont val="Arial Cyr"/>
        <charset val="204"/>
      </rPr>
      <t xml:space="preserve">                                                                                                    к решению Собрания депутатов Красюковского сельского поселения «О бюджете Красюковского сельского поселения на 2026 год и на плановый период 2027 и 2028 годов»  №130 от  26.12.2025 года.    
</t>
    </r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</si>
  <si>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органа местного самоуправления (Расходы на выплаты персоналу государственных (муниципальных) органов)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</si>
</sst>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\ ##0.00_р_._-;\-* #\ ##0.00_р_._-;_-* &quot;-&quot;??_р_._-;_-@_-"/>
    <numFmt numFmtId="165" formatCode="#\ ##0.00"/>
    <numFmt numFmtId="166" formatCode="#\ ##0.0"/>
    <numFmt numFmtId="167" formatCode="_-* #\ ##0.00\ _₽_-;\-* #\ ##0.00\ _₽_-;_-* &quot;-&quot;??\ _₽_-;_-@_-"/>
    <numFmt numFmtId="168" formatCode="_-* #\ ##0.0_р_._-;\-* #\ ##0.0_р_._-;_-* &quot;-&quot;?_р_._-;_-@_-"/>
    <numFmt numFmtId="169" formatCode="0.0"/>
  </numFmts>
  <fonts count="16" x14ac:knownFonts="1">
    <font>
      <sz val="10"/>
      <name val="Arial Cyr"/>
      <charset val="204"/>
    </font>
    <font>
      <b/>
      <sz val="10"/>
      <name val="Arial Cyr"/>
      <charset val="204"/>
    </font>
    <font>
      <b/>
      <sz val="10"/>
      <name val="Times New Roman Cyr"/>
      <charset val="204"/>
    </font>
    <font>
      <b/>
      <sz val="10"/>
      <color indexed="8"/>
      <name val="Times New Roman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Times New Roman Cyr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66">
    <xf numFmtId="0" fontId="0" fillId="0" borderId="0" xfId="0"/>
    <xf numFmtId="0" fontId="0" fillId="2" borderId="0" xfId="0" applyFill="1" applyBorder="1"/>
    <xf numFmtId="0" fontId="1" fillId="2" borderId="0" xfId="0" applyFont="1" applyFill="1" applyBorder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3" fillId="2" borderId="0" xfId="0" applyFont="1" applyFill="1"/>
    <xf numFmtId="0" fontId="0" fillId="2" borderId="0" xfId="0" applyFill="1" applyAlignment="1">
      <alignment vertical="center"/>
    </xf>
    <xf numFmtId="0" fontId="0" fillId="2" borderId="0" xfId="0" applyFill="1"/>
    <xf numFmtId="165" fontId="0" fillId="2" borderId="0" xfId="1" applyNumberFormat="1" applyFont="1" applyFill="1"/>
    <xf numFmtId="165" fontId="0" fillId="2" borderId="0" xfId="0" applyNumberFormat="1" applyFill="1"/>
    <xf numFmtId="49" fontId="5" fillId="2" borderId="0" xfId="0" applyNumberFormat="1" applyFont="1" applyFill="1" applyBorder="1" applyAlignment="1" applyProtection="1">
      <alignment vertical="center"/>
    </xf>
    <xf numFmtId="165" fontId="4" fillId="2" borderId="0" xfId="1" applyNumberFormat="1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2" applyFont="1" applyFill="1" applyBorder="1" applyAlignment="1">
      <alignment horizontal="center" vertical="center" wrapText="1"/>
    </xf>
    <xf numFmtId="165" fontId="6" fillId="2" borderId="1" xfId="2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" fontId="6" fillId="2" borderId="1" xfId="2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4" fontId="7" fillId="2" borderId="1" xfId="2" applyFont="1" applyFill="1" applyBorder="1" applyAlignment="1">
      <alignment horizontal="center" vertical="center" wrapText="1"/>
    </xf>
    <xf numFmtId="166" fontId="8" fillId="2" borderId="1" xfId="2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1" xfId="2" applyNumberFormat="1" applyFont="1" applyFill="1" applyBorder="1" applyAlignment="1">
      <alignment horizontal="center" vertical="center" wrapText="1"/>
    </xf>
    <xf numFmtId="49" fontId="7" fillId="2" borderId="1" xfId="2" applyNumberFormat="1" applyFont="1" applyFill="1" applyBorder="1" applyAlignment="1">
      <alignment horizontal="center" vertical="center" wrapText="1"/>
    </xf>
    <xf numFmtId="164" fontId="1" fillId="2" borderId="0" xfId="1" applyFont="1" applyFill="1" applyBorder="1"/>
    <xf numFmtId="167" fontId="1" fillId="2" borderId="0" xfId="0" applyNumberFormat="1" applyFont="1" applyFill="1" applyBorder="1"/>
    <xf numFmtId="166" fontId="1" fillId="2" borderId="0" xfId="0" applyNumberFormat="1" applyFont="1" applyFill="1" applyBorder="1"/>
    <xf numFmtId="0" fontId="9" fillId="2" borderId="0" xfId="0" applyFont="1" applyFill="1" applyAlignment="1">
      <alignment horizontal="center" vertical="center"/>
    </xf>
    <xf numFmtId="0" fontId="9" fillId="2" borderId="0" xfId="0" applyFont="1" applyFill="1"/>
    <xf numFmtId="165" fontId="8" fillId="2" borderId="0" xfId="2" applyNumberFormat="1" applyFont="1" applyFill="1" applyBorder="1" applyAlignment="1">
      <alignment horizontal="right" vertical="center" wrapText="1"/>
    </xf>
    <xf numFmtId="0" fontId="10" fillId="3" borderId="0" xfId="0" applyFont="1" applyFill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/>
    </xf>
    <xf numFmtId="165" fontId="0" fillId="2" borderId="0" xfId="1" applyNumberFormat="1" applyFont="1" applyFill="1" applyBorder="1"/>
    <xf numFmtId="165" fontId="0" fillId="2" borderId="0" xfId="0" applyNumberFormat="1" applyFill="1" applyBorder="1"/>
    <xf numFmtId="0" fontId="5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horizontal="justify" vertical="center" wrapText="1"/>
    </xf>
    <xf numFmtId="0" fontId="11" fillId="2" borderId="0" xfId="0" applyFont="1" applyFill="1" applyBorder="1" applyAlignment="1">
      <alignment horizontal="justify" wrapText="1"/>
    </xf>
    <xf numFmtId="0" fontId="0" fillId="2" borderId="0" xfId="0" applyFont="1" applyFill="1" applyAlignment="1">
      <alignment vertical="center" wrapText="1"/>
    </xf>
    <xf numFmtId="0" fontId="0" fillId="2" borderId="0" xfId="0" applyFont="1" applyFill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168" fontId="3" fillId="2" borderId="0" xfId="0" applyNumberFormat="1" applyFont="1" applyFill="1"/>
    <xf numFmtId="169" fontId="1" fillId="2" borderId="0" xfId="0" applyNumberFormat="1" applyFont="1" applyFill="1" applyBorder="1"/>
    <xf numFmtId="0" fontId="6" fillId="2" borderId="1" xfId="0" applyFont="1" applyFill="1" applyBorder="1" applyAlignment="1">
      <alignment horizontal="left" vertical="center" wrapText="1"/>
    </xf>
    <xf numFmtId="49" fontId="6" fillId="2" borderId="1" xfId="2" applyNumberFormat="1" applyFont="1" applyFill="1" applyBorder="1" applyAlignment="1">
      <alignment horizontal="center" vertical="center" wrapText="1"/>
    </xf>
    <xf numFmtId="166" fontId="6" fillId="2" borderId="1" xfId="2" applyNumberFormat="1" applyFont="1" applyFill="1" applyBorder="1" applyAlignment="1">
      <alignment horizontal="right" vertical="center" wrapText="1"/>
    </xf>
    <xf numFmtId="49" fontId="13" fillId="2" borderId="1" xfId="0" applyNumberFormat="1" applyFont="1" applyFill="1" applyBorder="1" applyAlignment="1" applyProtection="1">
      <alignment horizontal="left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164" fontId="14" fillId="2" borderId="1" xfId="2" applyFont="1" applyFill="1" applyBorder="1" applyAlignment="1">
      <alignment horizontal="center" vertical="center" wrapText="1"/>
    </xf>
    <xf numFmtId="166" fontId="5" fillId="2" borderId="1" xfId="2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 applyProtection="1">
      <alignment horizontal="left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164" fontId="15" fillId="2" borderId="1" xfId="2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15" fillId="2" borderId="1" xfId="2" applyFont="1" applyFill="1" applyBorder="1" applyAlignment="1">
      <alignment horizontal="center" vertical="center"/>
    </xf>
    <xf numFmtId="164" fontId="15" fillId="2" borderId="1" xfId="2" applyFont="1" applyFill="1" applyBorder="1" applyAlignment="1">
      <alignment vertical="center"/>
    </xf>
    <xf numFmtId="0" fontId="6" fillId="2" borderId="1" xfId="0" applyFont="1" applyFill="1" applyBorder="1" applyAlignment="1">
      <alignment horizontal="left" vertical="top" wrapText="1"/>
    </xf>
    <xf numFmtId="49" fontId="15" fillId="2" borderId="1" xfId="2" applyNumberFormat="1" applyFont="1" applyFill="1" applyBorder="1" applyAlignment="1">
      <alignment horizontal="center" vertical="center" wrapText="1"/>
    </xf>
    <xf numFmtId="49" fontId="15" fillId="2" borderId="1" xfId="2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2" borderId="0" xfId="0" applyFont="1" applyFill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right" wrapText="1"/>
    </xf>
    <xf numFmtId="0" fontId="0" fillId="2" borderId="0" xfId="0" applyFill="1" applyAlignment="1">
      <alignment horizontal="right"/>
    </xf>
  </cellXfs>
  <cellStyles count="3">
    <cellStyle name="Обычный" xfId="0" builtinId="0"/>
    <cellStyle name="Финансовый" xfId="1" builtinId="3"/>
    <cellStyle name="Финансовый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4"/>
  <sheetViews>
    <sheetView tabSelected="1" view="pageBreakPreview" topLeftCell="A64" zoomScale="80" zoomScaleNormal="60" workbookViewId="0">
      <selection activeCell="G66" sqref="G66"/>
    </sheetView>
  </sheetViews>
  <sheetFormatPr defaultColWidth="9.140625" defaultRowHeight="12.75" x14ac:dyDescent="0.2"/>
  <cols>
    <col min="1" max="1" width="64.85546875" style="6" customWidth="1"/>
    <col min="2" max="2" width="9.5703125" style="7" customWidth="1"/>
    <col min="3" max="3" width="10.42578125" style="7" customWidth="1"/>
    <col min="4" max="4" width="17" style="7" bestFit="1" customWidth="1"/>
    <col min="5" max="5" width="9.140625" style="7" customWidth="1"/>
    <col min="6" max="6" width="16.7109375" style="8" customWidth="1"/>
    <col min="7" max="8" width="14" style="9" customWidth="1"/>
    <col min="9" max="9" width="9.140625" style="7"/>
    <col min="10" max="12" width="16.5703125" style="7" customWidth="1"/>
    <col min="13" max="16384" width="9.140625" style="7"/>
  </cols>
  <sheetData>
    <row r="1" spans="1:12" x14ac:dyDescent="0.2">
      <c r="D1" s="64" t="s">
        <v>191</v>
      </c>
      <c r="E1" s="65"/>
      <c r="F1" s="65"/>
      <c r="G1" s="65"/>
      <c r="H1" s="65"/>
    </row>
    <row r="2" spans="1:12" ht="15.75" x14ac:dyDescent="0.2">
      <c r="A2" s="10"/>
      <c r="B2" s="10"/>
      <c r="C2" s="10"/>
      <c r="D2" s="65"/>
      <c r="E2" s="65"/>
      <c r="F2" s="65"/>
      <c r="G2" s="65"/>
      <c r="H2" s="65"/>
    </row>
    <row r="3" spans="1:12" ht="15.75" x14ac:dyDescent="0.2">
      <c r="A3" s="10"/>
      <c r="B3" s="10"/>
      <c r="C3" s="10"/>
      <c r="D3" s="65"/>
      <c r="E3" s="65"/>
      <c r="F3" s="65"/>
      <c r="G3" s="65"/>
      <c r="H3" s="65"/>
    </row>
    <row r="4" spans="1:12" ht="15.75" x14ac:dyDescent="0.2">
      <c r="A4" s="10"/>
      <c r="B4" s="10"/>
      <c r="C4" s="10"/>
      <c r="D4" s="65"/>
      <c r="E4" s="65"/>
      <c r="F4" s="65"/>
      <c r="G4" s="65"/>
      <c r="H4" s="65"/>
    </row>
    <row r="5" spans="1:12" ht="15.75" x14ac:dyDescent="0.2">
      <c r="A5" s="10"/>
      <c r="B5" s="10"/>
      <c r="C5" s="10"/>
      <c r="D5" s="65"/>
      <c r="E5" s="65"/>
      <c r="F5" s="65"/>
      <c r="G5" s="65"/>
      <c r="H5" s="65"/>
    </row>
    <row r="6" spans="1:12" ht="90.75" customHeight="1" x14ac:dyDescent="0.2">
      <c r="A6" s="62" t="s">
        <v>119</v>
      </c>
      <c r="B6" s="62"/>
      <c r="C6" s="62"/>
      <c r="D6" s="62"/>
      <c r="E6" s="62"/>
      <c r="F6" s="62"/>
      <c r="G6" s="62"/>
      <c r="H6" s="62"/>
    </row>
    <row r="7" spans="1:12" x14ac:dyDescent="0.2">
      <c r="F7" s="11" t="s">
        <v>0</v>
      </c>
    </row>
    <row r="8" spans="1:12" s="1" customFormat="1" ht="22.5" customHeight="1" x14ac:dyDescent="0.2">
      <c r="A8" s="12" t="s">
        <v>1</v>
      </c>
      <c r="B8" s="12" t="s">
        <v>2</v>
      </c>
      <c r="C8" s="12" t="s">
        <v>3</v>
      </c>
      <c r="D8" s="13" t="s">
        <v>4</v>
      </c>
      <c r="E8" s="12" t="s">
        <v>5</v>
      </c>
      <c r="F8" s="14" t="s">
        <v>6</v>
      </c>
      <c r="G8" s="14" t="s">
        <v>7</v>
      </c>
      <c r="H8" s="14" t="s">
        <v>120</v>
      </c>
    </row>
    <row r="9" spans="1:12" s="1" customFormat="1" ht="22.5" customHeight="1" x14ac:dyDescent="0.2">
      <c r="A9" s="15">
        <v>1</v>
      </c>
      <c r="B9" s="15">
        <v>2</v>
      </c>
      <c r="C9" s="15">
        <v>3</v>
      </c>
      <c r="D9" s="16">
        <v>4</v>
      </c>
      <c r="E9" s="15">
        <v>5</v>
      </c>
      <c r="F9" s="16">
        <v>6</v>
      </c>
      <c r="G9" s="16">
        <v>7</v>
      </c>
      <c r="H9" s="16">
        <v>8</v>
      </c>
    </row>
    <row r="10" spans="1:12" s="2" customFormat="1" ht="22.5" customHeight="1" x14ac:dyDescent="0.2">
      <c r="A10" s="43" t="s">
        <v>8</v>
      </c>
      <c r="B10" s="12"/>
      <c r="C10" s="12"/>
      <c r="D10" s="44"/>
      <c r="E10" s="12"/>
      <c r="F10" s="45">
        <f>F11+F51+F56+F61+F76+F106+F111+F116+F97</f>
        <v>81284.300000000017</v>
      </c>
      <c r="G10" s="45">
        <f>G11+G51+G56+G61+G76+G106+G111+G116+G97</f>
        <v>41555.9</v>
      </c>
      <c r="H10" s="45">
        <f>H11+H51+H56+H61+H76+H106+H111+H116+H97</f>
        <v>44574.5</v>
      </c>
      <c r="J10" s="24">
        <v>34744.800000000003</v>
      </c>
      <c r="K10" s="24">
        <v>27510.9</v>
      </c>
      <c r="L10" s="24">
        <v>26205.4</v>
      </c>
    </row>
    <row r="11" spans="1:12" s="2" customFormat="1" ht="22.5" customHeight="1" x14ac:dyDescent="0.2">
      <c r="A11" s="46" t="s">
        <v>9</v>
      </c>
      <c r="B11" s="47" t="s">
        <v>10</v>
      </c>
      <c r="C11" s="47" t="s">
        <v>11</v>
      </c>
      <c r="D11" s="48"/>
      <c r="E11" s="47"/>
      <c r="F11" s="49">
        <f>F16+F28+F38+F12+F34</f>
        <v>17573.899999999998</v>
      </c>
      <c r="G11" s="49">
        <f>G16+G28+G38+G12</f>
        <v>17100.600000000002</v>
      </c>
      <c r="H11" s="49">
        <f>H16+H28+H38+H12</f>
        <v>17957.7</v>
      </c>
      <c r="J11" s="25">
        <f>F10-J10</f>
        <v>46539.500000000015</v>
      </c>
      <c r="K11" s="25">
        <f t="shared" ref="K11:L11" si="0">G10-K10</f>
        <v>14045</v>
      </c>
      <c r="L11" s="25">
        <f t="shared" si="0"/>
        <v>18369.099999999999</v>
      </c>
    </row>
    <row r="12" spans="1:12" s="2" customFormat="1" ht="61.5" customHeight="1" x14ac:dyDescent="0.2">
      <c r="A12" s="50" t="s">
        <v>12</v>
      </c>
      <c r="B12" s="51" t="s">
        <v>10</v>
      </c>
      <c r="C12" s="51" t="s">
        <v>13</v>
      </c>
      <c r="D12" s="52"/>
      <c r="E12" s="51"/>
      <c r="F12" s="45">
        <v>175</v>
      </c>
      <c r="G12" s="45">
        <v>5</v>
      </c>
      <c r="H12" s="45">
        <v>5</v>
      </c>
      <c r="K12" s="25">
        <f>3556.4-K11</f>
        <v>-10488.6</v>
      </c>
      <c r="L12" s="25">
        <f>3809+-L11</f>
        <v>-14560.099999999999</v>
      </c>
    </row>
    <row r="13" spans="1:12" s="2" customFormat="1" ht="39.75" customHeight="1" x14ac:dyDescent="0.2">
      <c r="A13" s="50" t="s">
        <v>153</v>
      </c>
      <c r="B13" s="51" t="s">
        <v>10</v>
      </c>
      <c r="C13" s="51" t="s">
        <v>13</v>
      </c>
      <c r="D13" s="58">
        <v>99</v>
      </c>
      <c r="E13" s="55"/>
      <c r="F13" s="45">
        <f t="shared" ref="F13:H14" si="1">F14</f>
        <v>175</v>
      </c>
      <c r="G13" s="45">
        <f t="shared" si="1"/>
        <v>5</v>
      </c>
      <c r="H13" s="45">
        <f t="shared" si="1"/>
        <v>5</v>
      </c>
      <c r="K13" s="25"/>
      <c r="L13" s="25"/>
    </row>
    <row r="14" spans="1:12" s="2" customFormat="1" ht="29.25" customHeight="1" x14ac:dyDescent="0.2">
      <c r="A14" s="50" t="s">
        <v>14</v>
      </c>
      <c r="B14" s="51" t="s">
        <v>10</v>
      </c>
      <c r="C14" s="51" t="s">
        <v>13</v>
      </c>
      <c r="D14" s="54" t="s">
        <v>156</v>
      </c>
      <c r="E14" s="51"/>
      <c r="F14" s="45">
        <f t="shared" si="1"/>
        <v>175</v>
      </c>
      <c r="G14" s="45">
        <f t="shared" si="1"/>
        <v>5</v>
      </c>
      <c r="H14" s="45">
        <f t="shared" si="1"/>
        <v>5</v>
      </c>
      <c r="K14" s="25"/>
      <c r="L14" s="25"/>
    </row>
    <row r="15" spans="1:12" s="2" customFormat="1" ht="75" customHeight="1" x14ac:dyDescent="0.2">
      <c r="A15" s="20" t="s">
        <v>15</v>
      </c>
      <c r="B15" s="17" t="s">
        <v>10</v>
      </c>
      <c r="C15" s="17" t="s">
        <v>13</v>
      </c>
      <c r="D15" s="18" t="s">
        <v>16</v>
      </c>
      <c r="E15" s="17" t="s">
        <v>17</v>
      </c>
      <c r="F15" s="19">
        <v>175</v>
      </c>
      <c r="G15" s="19">
        <v>5</v>
      </c>
      <c r="H15" s="19">
        <v>5</v>
      </c>
      <c r="L15" s="26">
        <f>F12+F16+F23+F28+F45+F46-F24</f>
        <v>16275.299999999997</v>
      </c>
    </row>
    <row r="16" spans="1:12" s="2" customFormat="1" ht="54" customHeight="1" x14ac:dyDescent="0.25">
      <c r="A16" s="61" t="s">
        <v>113</v>
      </c>
      <c r="B16" s="53" t="s">
        <v>10</v>
      </c>
      <c r="C16" s="53" t="s">
        <v>18</v>
      </c>
      <c r="D16" s="53"/>
      <c r="E16" s="53"/>
      <c r="F16" s="45">
        <f>F17+F23</f>
        <v>14851.8</v>
      </c>
      <c r="G16" s="45">
        <f t="shared" ref="G16" si="2">G17+G23</f>
        <v>15134.2</v>
      </c>
      <c r="H16" s="45">
        <f>H17+H23</f>
        <v>15173.900000000001</v>
      </c>
      <c r="J16" s="42" t="e">
        <f>F15+F20+F24+F41+F42+F50+#REF!+F60+F69+F71+F75+#REF!+F90+#REF!+F94+F95+F96+F101+F105+#REF!</f>
        <v>#REF!</v>
      </c>
      <c r="K16" s="25"/>
      <c r="L16" s="25"/>
    </row>
    <row r="17" spans="1:12" s="2" customFormat="1" ht="54" customHeight="1" x14ac:dyDescent="0.2">
      <c r="A17" s="46" t="s">
        <v>19</v>
      </c>
      <c r="B17" s="53" t="s">
        <v>10</v>
      </c>
      <c r="C17" s="53" t="s">
        <v>18</v>
      </c>
      <c r="D17" s="53" t="s">
        <v>20</v>
      </c>
      <c r="E17" s="53"/>
      <c r="F17" s="45">
        <f>F18</f>
        <v>14239.4</v>
      </c>
      <c r="G17" s="45">
        <f>G18</f>
        <v>14498.2</v>
      </c>
      <c r="H17" s="45">
        <f>H18</f>
        <v>14513.2</v>
      </c>
      <c r="K17" s="25"/>
      <c r="L17" s="25"/>
    </row>
    <row r="18" spans="1:12" s="2" customFormat="1" ht="54" customHeight="1" x14ac:dyDescent="0.2">
      <c r="A18" s="46" t="s">
        <v>21</v>
      </c>
      <c r="B18" s="53" t="s">
        <v>10</v>
      </c>
      <c r="C18" s="53" t="s">
        <v>18</v>
      </c>
      <c r="D18" s="53" t="s">
        <v>157</v>
      </c>
      <c r="E18" s="53"/>
      <c r="F18" s="45">
        <f>F19+F20+F21</f>
        <v>14239.4</v>
      </c>
      <c r="G18" s="45">
        <f>G19+G20+G21</f>
        <v>14498.2</v>
      </c>
      <c r="H18" s="45">
        <f>H19+H20+H21</f>
        <v>14513.2</v>
      </c>
      <c r="K18" s="25"/>
      <c r="L18" s="25"/>
    </row>
    <row r="19" spans="1:12" s="2" customFormat="1" ht="50.25" customHeight="1" x14ac:dyDescent="0.2">
      <c r="A19" s="20" t="s">
        <v>151</v>
      </c>
      <c r="B19" s="21" t="s">
        <v>10</v>
      </c>
      <c r="C19" s="21" t="s">
        <v>18</v>
      </c>
      <c r="D19" s="21" t="s">
        <v>22</v>
      </c>
      <c r="E19" s="21" t="s">
        <v>23</v>
      </c>
      <c r="F19" s="19">
        <v>13515</v>
      </c>
      <c r="G19" s="19">
        <v>13798.2</v>
      </c>
      <c r="H19" s="19">
        <v>13798.2</v>
      </c>
    </row>
    <row r="20" spans="1:12" s="2" customFormat="1" ht="57" customHeight="1" x14ac:dyDescent="0.2">
      <c r="A20" s="20" t="s">
        <v>149</v>
      </c>
      <c r="B20" s="21" t="s">
        <v>10</v>
      </c>
      <c r="C20" s="21" t="s">
        <v>18</v>
      </c>
      <c r="D20" s="21" t="s">
        <v>24</v>
      </c>
      <c r="E20" s="21" t="s">
        <v>17</v>
      </c>
      <c r="F20" s="19">
        <v>699.3</v>
      </c>
      <c r="G20" s="19">
        <v>700</v>
      </c>
      <c r="H20" s="19">
        <v>715</v>
      </c>
      <c r="K20" s="42">
        <f>F14+F16+F28+F45+F46</f>
        <v>15663.099999999999</v>
      </c>
    </row>
    <row r="21" spans="1:12" s="2" customFormat="1" ht="42" customHeight="1" x14ac:dyDescent="0.2">
      <c r="A21" s="20" t="s">
        <v>150</v>
      </c>
      <c r="B21" s="21" t="s">
        <v>10</v>
      </c>
      <c r="C21" s="21" t="s">
        <v>18</v>
      </c>
      <c r="D21" s="21" t="s">
        <v>24</v>
      </c>
      <c r="E21" s="21" t="s">
        <v>25</v>
      </c>
      <c r="F21" s="19">
        <v>25.1</v>
      </c>
      <c r="G21" s="19">
        <v>0</v>
      </c>
      <c r="H21" s="19">
        <v>0</v>
      </c>
    </row>
    <row r="22" spans="1:12" s="2" customFormat="1" ht="42" customHeight="1" x14ac:dyDescent="0.2">
      <c r="A22" s="43" t="s">
        <v>153</v>
      </c>
      <c r="B22" s="53" t="s">
        <v>10</v>
      </c>
      <c r="C22" s="53" t="s">
        <v>18</v>
      </c>
      <c r="D22" s="53" t="s">
        <v>158</v>
      </c>
      <c r="E22" s="53"/>
      <c r="F22" s="45">
        <f>F23</f>
        <v>612.4</v>
      </c>
      <c r="G22" s="45">
        <f>G23</f>
        <v>636</v>
      </c>
      <c r="H22" s="45">
        <f>H23</f>
        <v>660.7</v>
      </c>
    </row>
    <row r="23" spans="1:12" s="2" customFormat="1" ht="27" customHeight="1" x14ac:dyDescent="0.2">
      <c r="A23" s="43" t="s">
        <v>26</v>
      </c>
      <c r="B23" s="53" t="s">
        <v>10</v>
      </c>
      <c r="C23" s="53" t="s">
        <v>18</v>
      </c>
      <c r="D23" s="53" t="s">
        <v>156</v>
      </c>
      <c r="E23" s="53"/>
      <c r="F23" s="45">
        <f>F24+F25+F27+F26</f>
        <v>612.4</v>
      </c>
      <c r="G23" s="45">
        <f>G24+G25+G27+G26</f>
        <v>636</v>
      </c>
      <c r="H23" s="45">
        <f t="shared" ref="H23" si="3">H24+H25+H27+H26</f>
        <v>660.7</v>
      </c>
    </row>
    <row r="24" spans="1:12" s="2" customFormat="1" ht="98.25" customHeight="1" x14ac:dyDescent="0.2">
      <c r="A24" s="20" t="s">
        <v>27</v>
      </c>
      <c r="B24" s="21" t="s">
        <v>10</v>
      </c>
      <c r="C24" s="21" t="s">
        <v>18</v>
      </c>
      <c r="D24" s="21" t="s">
        <v>28</v>
      </c>
      <c r="E24" s="21" t="s">
        <v>17</v>
      </c>
      <c r="F24" s="19">
        <v>0.2</v>
      </c>
      <c r="G24" s="19">
        <v>0.2</v>
      </c>
      <c r="H24" s="19">
        <v>0.2</v>
      </c>
    </row>
    <row r="25" spans="1:12" s="2" customFormat="1" ht="159" customHeight="1" x14ac:dyDescent="0.2">
      <c r="A25" s="20" t="s">
        <v>111</v>
      </c>
      <c r="B25" s="21" t="s">
        <v>10</v>
      </c>
      <c r="C25" s="21" t="s">
        <v>18</v>
      </c>
      <c r="D25" s="21" t="s">
        <v>29</v>
      </c>
      <c r="E25" s="21" t="s">
        <v>23</v>
      </c>
      <c r="F25" s="19">
        <v>15</v>
      </c>
      <c r="G25" s="19">
        <v>15</v>
      </c>
      <c r="H25" s="19">
        <v>15</v>
      </c>
    </row>
    <row r="26" spans="1:12" s="2" customFormat="1" ht="102.75" customHeight="1" x14ac:dyDescent="0.2">
      <c r="A26" s="20" t="s">
        <v>121</v>
      </c>
      <c r="B26" s="21" t="s">
        <v>10</v>
      </c>
      <c r="C26" s="21" t="s">
        <v>18</v>
      </c>
      <c r="D26" s="21" t="s">
        <v>122</v>
      </c>
      <c r="E26" s="21" t="s">
        <v>23</v>
      </c>
      <c r="F26" s="19">
        <v>492.2</v>
      </c>
      <c r="G26" s="19">
        <v>511.6</v>
      </c>
      <c r="H26" s="19">
        <v>532</v>
      </c>
    </row>
    <row r="27" spans="1:12" s="2" customFormat="1" ht="138" customHeight="1" x14ac:dyDescent="0.2">
      <c r="A27" s="20" t="s">
        <v>30</v>
      </c>
      <c r="B27" s="21" t="s">
        <v>10</v>
      </c>
      <c r="C27" s="21" t="s">
        <v>18</v>
      </c>
      <c r="D27" s="21" t="s">
        <v>31</v>
      </c>
      <c r="E27" s="21" t="s">
        <v>32</v>
      </c>
      <c r="F27" s="19">
        <v>105</v>
      </c>
      <c r="G27" s="19">
        <v>109.2</v>
      </c>
      <c r="H27" s="19">
        <v>113.5</v>
      </c>
    </row>
    <row r="28" spans="1:12" s="2" customFormat="1" ht="48" customHeight="1" x14ac:dyDescent="0.2">
      <c r="A28" s="50" t="s">
        <v>33</v>
      </c>
      <c r="B28" s="53" t="s">
        <v>10</v>
      </c>
      <c r="C28" s="53" t="s">
        <v>34</v>
      </c>
      <c r="D28" s="53"/>
      <c r="E28" s="53"/>
      <c r="F28" s="45">
        <f>F31+F33+F32</f>
        <v>367.5</v>
      </c>
      <c r="G28" s="45">
        <f>G31+G33+G32</f>
        <v>379.70000000000005</v>
      </c>
      <c r="H28" s="45">
        <f>H31+H33+H32</f>
        <v>243.7</v>
      </c>
    </row>
    <row r="29" spans="1:12" s="2" customFormat="1" ht="39.75" customHeight="1" x14ac:dyDescent="0.2">
      <c r="A29" s="43" t="s">
        <v>153</v>
      </c>
      <c r="B29" s="53" t="s">
        <v>10</v>
      </c>
      <c r="C29" s="53" t="s">
        <v>34</v>
      </c>
      <c r="D29" s="53" t="s">
        <v>159</v>
      </c>
      <c r="E29" s="53"/>
      <c r="F29" s="45">
        <f>F30</f>
        <v>367.5</v>
      </c>
      <c r="G29" s="45">
        <f t="shared" ref="G29:H29" si="4">G30</f>
        <v>379.70000000000005</v>
      </c>
      <c r="H29" s="45">
        <f t="shared" si="4"/>
        <v>243.7</v>
      </c>
    </row>
    <row r="30" spans="1:12" s="2" customFormat="1" ht="33" customHeight="1" x14ac:dyDescent="0.2">
      <c r="A30" s="50" t="s">
        <v>26</v>
      </c>
      <c r="B30" s="53" t="s">
        <v>10</v>
      </c>
      <c r="C30" s="53" t="s">
        <v>34</v>
      </c>
      <c r="D30" s="53" t="s">
        <v>160</v>
      </c>
      <c r="E30" s="53"/>
      <c r="F30" s="45">
        <f>F31+F32+F33</f>
        <v>367.5</v>
      </c>
      <c r="G30" s="45">
        <f t="shared" ref="G30:H30" si="5">G31+G32+G33</f>
        <v>379.70000000000005</v>
      </c>
      <c r="H30" s="45">
        <f t="shared" si="5"/>
        <v>243.7</v>
      </c>
    </row>
    <row r="31" spans="1:12" s="2" customFormat="1" ht="99" customHeight="1" x14ac:dyDescent="0.2">
      <c r="A31" s="20" t="s">
        <v>35</v>
      </c>
      <c r="B31" s="21" t="s">
        <v>10</v>
      </c>
      <c r="C31" s="21" t="s">
        <v>34</v>
      </c>
      <c r="D31" s="21" t="s">
        <v>36</v>
      </c>
      <c r="E31" s="21" t="s">
        <v>32</v>
      </c>
      <c r="F31" s="19">
        <v>98.1</v>
      </c>
      <c r="G31" s="19">
        <v>101.6</v>
      </c>
      <c r="H31" s="19">
        <v>105.6</v>
      </c>
    </row>
    <row r="32" spans="1:12" s="2" customFormat="1" ht="99" customHeight="1" x14ac:dyDescent="0.2">
      <c r="A32" s="20" t="s">
        <v>37</v>
      </c>
      <c r="B32" s="21" t="s">
        <v>10</v>
      </c>
      <c r="C32" s="21" t="s">
        <v>34</v>
      </c>
      <c r="D32" s="21" t="s">
        <v>38</v>
      </c>
      <c r="E32" s="21" t="s">
        <v>32</v>
      </c>
      <c r="F32" s="19">
        <v>128.30000000000001</v>
      </c>
      <c r="G32" s="19">
        <v>132.80000000000001</v>
      </c>
      <c r="H32" s="19">
        <v>138.1</v>
      </c>
    </row>
    <row r="33" spans="1:8" s="2" customFormat="1" ht="90" customHeight="1" x14ac:dyDescent="0.2">
      <c r="A33" s="20" t="s">
        <v>39</v>
      </c>
      <c r="B33" s="21" t="s">
        <v>10</v>
      </c>
      <c r="C33" s="21" t="s">
        <v>34</v>
      </c>
      <c r="D33" s="21" t="s">
        <v>40</v>
      </c>
      <c r="E33" s="21" t="s">
        <v>32</v>
      </c>
      <c r="F33" s="19">
        <v>141.1</v>
      </c>
      <c r="G33" s="19">
        <v>145.30000000000001</v>
      </c>
      <c r="H33" s="19">
        <v>0</v>
      </c>
    </row>
    <row r="34" spans="1:8" s="2" customFormat="1" ht="38.25" customHeight="1" x14ac:dyDescent="0.2">
      <c r="A34" s="43" t="s">
        <v>124</v>
      </c>
      <c r="B34" s="53" t="s">
        <v>10</v>
      </c>
      <c r="C34" s="53" t="s">
        <v>69</v>
      </c>
      <c r="D34" s="53"/>
      <c r="E34" s="53"/>
      <c r="F34" s="45">
        <v>840.3</v>
      </c>
      <c r="G34" s="45">
        <v>0</v>
      </c>
      <c r="H34" s="45">
        <v>0</v>
      </c>
    </row>
    <row r="35" spans="1:8" s="2" customFormat="1" ht="33" customHeight="1" x14ac:dyDescent="0.2">
      <c r="A35" s="43" t="s">
        <v>153</v>
      </c>
      <c r="B35" s="53" t="s">
        <v>10</v>
      </c>
      <c r="C35" s="53" t="s">
        <v>69</v>
      </c>
      <c r="D35" s="53" t="s">
        <v>159</v>
      </c>
      <c r="E35" s="53"/>
      <c r="F35" s="45">
        <v>840.3</v>
      </c>
      <c r="G35" s="45">
        <v>0</v>
      </c>
      <c r="H35" s="45">
        <v>0</v>
      </c>
    </row>
    <row r="36" spans="1:8" s="2" customFormat="1" ht="30.75" customHeight="1" x14ac:dyDescent="0.2">
      <c r="A36" s="43" t="s">
        <v>14</v>
      </c>
      <c r="B36" s="53" t="s">
        <v>10</v>
      </c>
      <c r="C36" s="53" t="s">
        <v>69</v>
      </c>
      <c r="D36" s="53" t="s">
        <v>160</v>
      </c>
      <c r="E36" s="53"/>
      <c r="F36" s="45">
        <v>840.3</v>
      </c>
      <c r="G36" s="45">
        <v>0</v>
      </c>
      <c r="H36" s="45">
        <v>0</v>
      </c>
    </row>
    <row r="37" spans="1:8" s="2" customFormat="1" ht="54.75" customHeight="1" x14ac:dyDescent="0.2">
      <c r="A37" s="20" t="s">
        <v>125</v>
      </c>
      <c r="B37" s="21" t="s">
        <v>10</v>
      </c>
      <c r="C37" s="21" t="s">
        <v>69</v>
      </c>
      <c r="D37" s="21" t="s">
        <v>55</v>
      </c>
      <c r="E37" s="21" t="s">
        <v>51</v>
      </c>
      <c r="F37" s="19">
        <v>840.3</v>
      </c>
      <c r="G37" s="19">
        <v>0</v>
      </c>
      <c r="H37" s="19">
        <v>0</v>
      </c>
    </row>
    <row r="38" spans="1:8" s="2" customFormat="1" ht="27.75" customHeight="1" x14ac:dyDescent="0.2">
      <c r="A38" s="50" t="s">
        <v>41</v>
      </c>
      <c r="B38" s="53" t="s">
        <v>10</v>
      </c>
      <c r="C38" s="53" t="s">
        <v>42</v>
      </c>
      <c r="D38" s="53"/>
      <c r="E38" s="53"/>
      <c r="F38" s="45">
        <f>F39+F44</f>
        <v>1339.3</v>
      </c>
      <c r="G38" s="45">
        <f>G39+G44</f>
        <v>1581.6999999999998</v>
      </c>
      <c r="H38" s="45">
        <f>H39+H44</f>
        <v>2535.1</v>
      </c>
    </row>
    <row r="39" spans="1:8" s="2" customFormat="1" ht="37.5" customHeight="1" x14ac:dyDescent="0.2">
      <c r="A39" s="50" t="s">
        <v>19</v>
      </c>
      <c r="B39" s="53" t="s">
        <v>10</v>
      </c>
      <c r="C39" s="53" t="s">
        <v>42</v>
      </c>
      <c r="D39" s="53" t="s">
        <v>20</v>
      </c>
      <c r="E39" s="53"/>
      <c r="F39" s="45">
        <f>F40</f>
        <v>390.5</v>
      </c>
      <c r="G39" s="45">
        <f>G40</f>
        <v>380.1</v>
      </c>
      <c r="H39" s="45">
        <f>H40</f>
        <v>400</v>
      </c>
    </row>
    <row r="40" spans="1:8" s="2" customFormat="1" ht="43.5" customHeight="1" x14ac:dyDescent="0.2">
      <c r="A40" s="50" t="s">
        <v>43</v>
      </c>
      <c r="B40" s="53" t="s">
        <v>10</v>
      </c>
      <c r="C40" s="53" t="s">
        <v>42</v>
      </c>
      <c r="D40" s="53" t="s">
        <v>161</v>
      </c>
      <c r="E40" s="53"/>
      <c r="F40" s="45">
        <f>F41+F42</f>
        <v>390.5</v>
      </c>
      <c r="G40" s="45">
        <f>G41+G42</f>
        <v>380.1</v>
      </c>
      <c r="H40" s="45">
        <f>H41+H42</f>
        <v>400</v>
      </c>
    </row>
    <row r="41" spans="1:8" s="2" customFormat="1" ht="47.25" customHeight="1" x14ac:dyDescent="0.2">
      <c r="A41" s="20" t="s">
        <v>149</v>
      </c>
      <c r="B41" s="21" t="s">
        <v>10</v>
      </c>
      <c r="C41" s="21" t="s">
        <v>42</v>
      </c>
      <c r="D41" s="21" t="s">
        <v>44</v>
      </c>
      <c r="E41" s="21" t="s">
        <v>17</v>
      </c>
      <c r="F41" s="19">
        <v>365.5</v>
      </c>
      <c r="G41" s="19">
        <v>380.1</v>
      </c>
      <c r="H41" s="19">
        <v>400</v>
      </c>
    </row>
    <row r="42" spans="1:8" s="2" customFormat="1" ht="66.75" customHeight="1" x14ac:dyDescent="0.2">
      <c r="A42" s="20" t="s">
        <v>148</v>
      </c>
      <c r="B42" s="21" t="s">
        <v>10</v>
      </c>
      <c r="C42" s="21" t="s">
        <v>42</v>
      </c>
      <c r="D42" s="22" t="s">
        <v>45</v>
      </c>
      <c r="E42" s="21" t="s">
        <v>17</v>
      </c>
      <c r="F42" s="19">
        <v>25</v>
      </c>
      <c r="G42" s="19">
        <v>0</v>
      </c>
      <c r="H42" s="19">
        <v>0</v>
      </c>
    </row>
    <row r="43" spans="1:8" s="2" customFormat="1" ht="45" customHeight="1" x14ac:dyDescent="0.2">
      <c r="A43" s="43" t="s">
        <v>153</v>
      </c>
      <c r="B43" s="53" t="s">
        <v>10</v>
      </c>
      <c r="C43" s="53" t="s">
        <v>42</v>
      </c>
      <c r="D43" s="44" t="s">
        <v>158</v>
      </c>
      <c r="E43" s="53"/>
      <c r="F43" s="45">
        <f>F44</f>
        <v>948.8</v>
      </c>
      <c r="G43" s="45">
        <f>G44</f>
        <v>1201.5999999999999</v>
      </c>
      <c r="H43" s="45">
        <f>H44</f>
        <v>2135.1</v>
      </c>
    </row>
    <row r="44" spans="1:8" s="2" customFormat="1" ht="27.75" customHeight="1" x14ac:dyDescent="0.2">
      <c r="A44" s="43" t="s">
        <v>14</v>
      </c>
      <c r="B44" s="53" t="s">
        <v>10</v>
      </c>
      <c r="C44" s="53" t="s">
        <v>42</v>
      </c>
      <c r="D44" s="44" t="s">
        <v>156</v>
      </c>
      <c r="E44" s="53"/>
      <c r="F44" s="45">
        <f>F45+F46+F47+F48+F50+F49</f>
        <v>948.8</v>
      </c>
      <c r="G44" s="45">
        <f>G45+G46+G47+G48+G50</f>
        <v>1201.5999999999999</v>
      </c>
      <c r="H44" s="45">
        <f>H45+H46+H47+H48+H50</f>
        <v>2135.1</v>
      </c>
    </row>
    <row r="45" spans="1:8" s="2" customFormat="1" ht="112.5" customHeight="1" x14ac:dyDescent="0.2">
      <c r="A45" s="20" t="s">
        <v>46</v>
      </c>
      <c r="B45" s="21" t="s">
        <v>10</v>
      </c>
      <c r="C45" s="21" t="s">
        <v>42</v>
      </c>
      <c r="D45" s="22" t="s">
        <v>47</v>
      </c>
      <c r="E45" s="21" t="s">
        <v>32</v>
      </c>
      <c r="F45" s="19">
        <v>149.4</v>
      </c>
      <c r="G45" s="19">
        <v>155.19999999999999</v>
      </c>
      <c r="H45" s="19">
        <v>160.80000000000001</v>
      </c>
    </row>
    <row r="46" spans="1:8" s="2" customFormat="1" ht="119.25" customHeight="1" x14ac:dyDescent="0.2">
      <c r="A46" s="20" t="s">
        <v>48</v>
      </c>
      <c r="B46" s="21" t="s">
        <v>10</v>
      </c>
      <c r="C46" s="21" t="s">
        <v>42</v>
      </c>
      <c r="D46" s="22" t="s">
        <v>49</v>
      </c>
      <c r="E46" s="21" t="s">
        <v>32</v>
      </c>
      <c r="F46" s="19">
        <v>119.4</v>
      </c>
      <c r="G46" s="19">
        <v>124.2</v>
      </c>
      <c r="H46" s="19">
        <v>128.6</v>
      </c>
    </row>
    <row r="47" spans="1:8" s="2" customFormat="1" ht="54" customHeight="1" x14ac:dyDescent="0.2">
      <c r="A47" s="20" t="s">
        <v>147</v>
      </c>
      <c r="B47" s="21" t="s">
        <v>10</v>
      </c>
      <c r="C47" s="21" t="s">
        <v>42</v>
      </c>
      <c r="D47" s="22" t="s">
        <v>50</v>
      </c>
      <c r="E47" s="21" t="s">
        <v>51</v>
      </c>
      <c r="F47" s="19">
        <v>0</v>
      </c>
      <c r="G47" s="19">
        <v>882.2</v>
      </c>
      <c r="H47" s="19">
        <v>1805.7</v>
      </c>
    </row>
    <row r="48" spans="1:8" s="2" customFormat="1" ht="79.5" customHeight="1" x14ac:dyDescent="0.2">
      <c r="A48" s="20" t="s">
        <v>52</v>
      </c>
      <c r="B48" s="17" t="s">
        <v>10</v>
      </c>
      <c r="C48" s="17" t="s">
        <v>42</v>
      </c>
      <c r="D48" s="23" t="s">
        <v>53</v>
      </c>
      <c r="E48" s="17" t="s">
        <v>25</v>
      </c>
      <c r="F48" s="19">
        <v>40</v>
      </c>
      <c r="G48" s="19">
        <v>40</v>
      </c>
      <c r="H48" s="19">
        <v>40</v>
      </c>
    </row>
    <row r="49" spans="1:11" s="2" customFormat="1" ht="78" customHeight="1" x14ac:dyDescent="0.2">
      <c r="A49" s="20" t="s">
        <v>155</v>
      </c>
      <c r="B49" s="17" t="s">
        <v>10</v>
      </c>
      <c r="C49" s="17" t="s">
        <v>42</v>
      </c>
      <c r="D49" s="23" t="s">
        <v>130</v>
      </c>
      <c r="E49" s="17" t="s">
        <v>128</v>
      </c>
      <c r="F49" s="19">
        <v>613</v>
      </c>
      <c r="G49" s="19">
        <v>0</v>
      </c>
      <c r="H49" s="19">
        <v>0</v>
      </c>
    </row>
    <row r="50" spans="1:11" s="2" customFormat="1" ht="75" customHeight="1" x14ac:dyDescent="0.2">
      <c r="A50" s="20" t="s">
        <v>54</v>
      </c>
      <c r="B50" s="21" t="s">
        <v>10</v>
      </c>
      <c r="C50" s="21" t="s">
        <v>42</v>
      </c>
      <c r="D50" s="22" t="s">
        <v>55</v>
      </c>
      <c r="E50" s="21" t="s">
        <v>17</v>
      </c>
      <c r="F50" s="19">
        <v>27</v>
      </c>
      <c r="G50" s="19">
        <v>0</v>
      </c>
      <c r="H50" s="19">
        <v>0</v>
      </c>
    </row>
    <row r="51" spans="1:11" s="2" customFormat="1" ht="21.75" customHeight="1" x14ac:dyDescent="0.2">
      <c r="A51" s="43" t="s">
        <v>56</v>
      </c>
      <c r="B51" s="53" t="s">
        <v>57</v>
      </c>
      <c r="C51" s="53" t="s">
        <v>11</v>
      </c>
      <c r="D51" s="44"/>
      <c r="E51" s="53"/>
      <c r="F51" s="45">
        <f t="shared" ref="F51:H51" si="6">F52</f>
        <v>554.4</v>
      </c>
      <c r="G51" s="45">
        <f t="shared" si="6"/>
        <v>617.79999999999995</v>
      </c>
      <c r="H51" s="45">
        <f t="shared" si="6"/>
        <v>784.7</v>
      </c>
      <c r="J51" s="27"/>
    </row>
    <row r="52" spans="1:11" s="2" customFormat="1" ht="21.75" customHeight="1" x14ac:dyDescent="0.3">
      <c r="A52" s="43" t="s">
        <v>58</v>
      </c>
      <c r="B52" s="53" t="s">
        <v>57</v>
      </c>
      <c r="C52" s="53" t="s">
        <v>13</v>
      </c>
      <c r="D52" s="44"/>
      <c r="E52" s="53"/>
      <c r="F52" s="45">
        <f>F54</f>
        <v>554.4</v>
      </c>
      <c r="G52" s="45">
        <f>G55</f>
        <v>617.79999999999995</v>
      </c>
      <c r="H52" s="45">
        <f>H55</f>
        <v>784.7</v>
      </c>
      <c r="J52" s="28"/>
    </row>
    <row r="53" spans="1:11" s="2" customFormat="1" ht="43.5" customHeight="1" x14ac:dyDescent="0.3">
      <c r="A53" s="43" t="s">
        <v>153</v>
      </c>
      <c r="B53" s="53" t="s">
        <v>57</v>
      </c>
      <c r="C53" s="53" t="s">
        <v>13</v>
      </c>
      <c r="D53" s="44" t="s">
        <v>158</v>
      </c>
      <c r="E53" s="53"/>
      <c r="F53" s="45">
        <f>F54</f>
        <v>554.4</v>
      </c>
      <c r="G53" s="45">
        <f t="shared" ref="G53:H53" si="7">G54</f>
        <v>617.79999999999995</v>
      </c>
      <c r="H53" s="45">
        <f t="shared" si="7"/>
        <v>784.7</v>
      </c>
      <c r="J53" s="28"/>
    </row>
    <row r="54" spans="1:11" s="2" customFormat="1" ht="21.75" customHeight="1" x14ac:dyDescent="0.3">
      <c r="A54" s="43" t="s">
        <v>14</v>
      </c>
      <c r="B54" s="53" t="s">
        <v>57</v>
      </c>
      <c r="C54" s="53" t="s">
        <v>13</v>
      </c>
      <c r="D54" s="44" t="s">
        <v>156</v>
      </c>
      <c r="E54" s="53"/>
      <c r="F54" s="45">
        <f>F55</f>
        <v>554.4</v>
      </c>
      <c r="G54" s="45">
        <f>G55</f>
        <v>617.79999999999995</v>
      </c>
      <c r="H54" s="45">
        <f>H55</f>
        <v>784.7</v>
      </c>
      <c r="J54" s="28"/>
    </row>
    <row r="55" spans="1:11" s="2" customFormat="1" ht="66.75" customHeight="1" x14ac:dyDescent="0.2">
      <c r="A55" s="20" t="s">
        <v>192</v>
      </c>
      <c r="B55" s="21" t="s">
        <v>57</v>
      </c>
      <c r="C55" s="21" t="s">
        <v>13</v>
      </c>
      <c r="D55" s="22" t="s">
        <v>59</v>
      </c>
      <c r="E55" s="21" t="s">
        <v>23</v>
      </c>
      <c r="F55" s="19">
        <v>554.4</v>
      </c>
      <c r="G55" s="19">
        <v>617.79999999999995</v>
      </c>
      <c r="H55" s="19">
        <v>784.7</v>
      </c>
      <c r="J55" s="29"/>
      <c r="K55" s="29"/>
    </row>
    <row r="56" spans="1:11" s="2" customFormat="1" ht="35.25" customHeight="1" x14ac:dyDescent="0.3">
      <c r="A56" s="43" t="s">
        <v>60</v>
      </c>
      <c r="B56" s="53" t="s">
        <v>13</v>
      </c>
      <c r="C56" s="53"/>
      <c r="D56" s="44"/>
      <c r="E56" s="53"/>
      <c r="F56" s="45">
        <f>F57</f>
        <v>100</v>
      </c>
      <c r="G56" s="45">
        <f>G57</f>
        <v>0</v>
      </c>
      <c r="H56" s="45">
        <f>H57</f>
        <v>0</v>
      </c>
      <c r="J56" s="28"/>
    </row>
    <row r="57" spans="1:11" s="2" customFormat="1" ht="38.25" customHeight="1" x14ac:dyDescent="0.2">
      <c r="A57" s="56" t="s">
        <v>129</v>
      </c>
      <c r="B57" s="53" t="s">
        <v>13</v>
      </c>
      <c r="C57" s="53" t="s">
        <v>62</v>
      </c>
      <c r="D57" s="44"/>
      <c r="E57" s="53"/>
      <c r="F57" s="45">
        <f t="shared" ref="F57:H59" si="8">F58</f>
        <v>100</v>
      </c>
      <c r="G57" s="45">
        <f t="shared" si="8"/>
        <v>0</v>
      </c>
      <c r="H57" s="45">
        <f t="shared" si="8"/>
        <v>0</v>
      </c>
    </row>
    <row r="58" spans="1:11" s="2" customFormat="1" ht="70.5" customHeight="1" x14ac:dyDescent="0.2">
      <c r="A58" s="56" t="s">
        <v>63</v>
      </c>
      <c r="B58" s="53" t="s">
        <v>13</v>
      </c>
      <c r="C58" s="53" t="s">
        <v>62</v>
      </c>
      <c r="D58" s="44" t="s">
        <v>13</v>
      </c>
      <c r="E58" s="53"/>
      <c r="F58" s="45">
        <f t="shared" si="8"/>
        <v>100</v>
      </c>
      <c r="G58" s="45">
        <f t="shared" si="8"/>
        <v>0</v>
      </c>
      <c r="H58" s="45">
        <f t="shared" si="8"/>
        <v>0</v>
      </c>
    </row>
    <row r="59" spans="1:11" s="2" customFormat="1" ht="23.25" customHeight="1" x14ac:dyDescent="0.2">
      <c r="A59" s="56" t="s">
        <v>64</v>
      </c>
      <c r="B59" s="53" t="s">
        <v>13</v>
      </c>
      <c r="C59" s="53" t="s">
        <v>62</v>
      </c>
      <c r="D59" s="44" t="s">
        <v>162</v>
      </c>
      <c r="E59" s="53"/>
      <c r="F59" s="45">
        <f t="shared" si="8"/>
        <v>100</v>
      </c>
      <c r="G59" s="45">
        <f t="shared" si="8"/>
        <v>0</v>
      </c>
      <c r="H59" s="45">
        <f t="shared" si="8"/>
        <v>0</v>
      </c>
    </row>
    <row r="60" spans="1:11" s="2" customFormat="1" ht="55.5" customHeight="1" x14ac:dyDescent="0.2">
      <c r="A60" s="20" t="s">
        <v>146</v>
      </c>
      <c r="B60" s="21" t="s">
        <v>13</v>
      </c>
      <c r="C60" s="21" t="s">
        <v>62</v>
      </c>
      <c r="D60" s="22" t="s">
        <v>65</v>
      </c>
      <c r="E60" s="21" t="s">
        <v>17</v>
      </c>
      <c r="F60" s="19">
        <v>100</v>
      </c>
      <c r="G60" s="19">
        <v>0</v>
      </c>
      <c r="H60" s="19">
        <v>0</v>
      </c>
    </row>
    <row r="61" spans="1:11" s="2" customFormat="1" ht="19.5" customHeight="1" x14ac:dyDescent="0.2">
      <c r="A61" s="43" t="s">
        <v>66</v>
      </c>
      <c r="B61" s="53" t="s">
        <v>18</v>
      </c>
      <c r="C61" s="53" t="s">
        <v>11</v>
      </c>
      <c r="D61" s="44"/>
      <c r="E61" s="53"/>
      <c r="F61" s="45">
        <f>F66+F72+F62</f>
        <v>43908.3</v>
      </c>
      <c r="G61" s="45">
        <f>G66+G72+G63</f>
        <v>5000</v>
      </c>
      <c r="H61" s="45">
        <f>H62+H66+H72</f>
        <v>7000</v>
      </c>
    </row>
    <row r="62" spans="1:11" s="2" customFormat="1" ht="19.5" customHeight="1" x14ac:dyDescent="0.2">
      <c r="A62" s="43" t="s">
        <v>115</v>
      </c>
      <c r="B62" s="53" t="s">
        <v>18</v>
      </c>
      <c r="C62" s="53" t="s">
        <v>34</v>
      </c>
      <c r="D62" s="44"/>
      <c r="E62" s="53"/>
      <c r="F62" s="45">
        <f t="shared" ref="F62:H64" si="9">F63</f>
        <v>520</v>
      </c>
      <c r="G62" s="45">
        <f t="shared" si="9"/>
        <v>0</v>
      </c>
      <c r="H62" s="45">
        <f t="shared" si="9"/>
        <v>0</v>
      </c>
    </row>
    <row r="63" spans="1:11" s="2" customFormat="1" ht="50.25" customHeight="1" x14ac:dyDescent="0.2">
      <c r="A63" s="43" t="s">
        <v>110</v>
      </c>
      <c r="B63" s="53" t="s">
        <v>18</v>
      </c>
      <c r="C63" s="53" t="s">
        <v>34</v>
      </c>
      <c r="D63" s="44" t="s">
        <v>163</v>
      </c>
      <c r="E63" s="53"/>
      <c r="F63" s="45">
        <f t="shared" si="9"/>
        <v>520</v>
      </c>
      <c r="G63" s="45">
        <f t="shared" si="9"/>
        <v>0</v>
      </c>
      <c r="H63" s="45">
        <f t="shared" si="9"/>
        <v>0</v>
      </c>
    </row>
    <row r="64" spans="1:11" s="2" customFormat="1" ht="48" customHeight="1" x14ac:dyDescent="0.2">
      <c r="A64" s="43" t="s">
        <v>116</v>
      </c>
      <c r="B64" s="53" t="s">
        <v>18</v>
      </c>
      <c r="C64" s="53" t="s">
        <v>34</v>
      </c>
      <c r="D64" s="44" t="s">
        <v>164</v>
      </c>
      <c r="E64" s="53"/>
      <c r="F64" s="45">
        <f t="shared" si="9"/>
        <v>520</v>
      </c>
      <c r="G64" s="45">
        <f t="shared" si="9"/>
        <v>0</v>
      </c>
      <c r="H64" s="45">
        <f t="shared" si="9"/>
        <v>0</v>
      </c>
    </row>
    <row r="65" spans="1:9" s="2" customFormat="1" ht="67.5" customHeight="1" x14ac:dyDescent="0.2">
      <c r="A65" s="20" t="s">
        <v>118</v>
      </c>
      <c r="B65" s="21" t="s">
        <v>18</v>
      </c>
      <c r="C65" s="21" t="s">
        <v>34</v>
      </c>
      <c r="D65" s="22" t="s">
        <v>117</v>
      </c>
      <c r="E65" s="21" t="s">
        <v>17</v>
      </c>
      <c r="F65" s="19">
        <v>520</v>
      </c>
      <c r="G65" s="19">
        <v>0</v>
      </c>
      <c r="H65" s="19">
        <v>0</v>
      </c>
    </row>
    <row r="66" spans="1:9" s="2" customFormat="1" ht="19.5" customHeight="1" x14ac:dyDescent="0.2">
      <c r="A66" s="50" t="s">
        <v>67</v>
      </c>
      <c r="B66" s="53" t="s">
        <v>18</v>
      </c>
      <c r="C66" s="53" t="s">
        <v>61</v>
      </c>
      <c r="D66" s="44"/>
      <c r="E66" s="53"/>
      <c r="F66" s="45">
        <f>F69+F71</f>
        <v>43288.3</v>
      </c>
      <c r="G66" s="45">
        <f>G69+G71</f>
        <v>5000</v>
      </c>
      <c r="H66" s="45">
        <f t="shared" ref="H66" si="10">H69</f>
        <v>7000</v>
      </c>
    </row>
    <row r="67" spans="1:9" s="2" customFormat="1" ht="37.5" customHeight="1" x14ac:dyDescent="0.2">
      <c r="A67" s="50" t="s">
        <v>68</v>
      </c>
      <c r="B67" s="53" t="s">
        <v>18</v>
      </c>
      <c r="C67" s="53" t="s">
        <v>61</v>
      </c>
      <c r="D67" s="44" t="s">
        <v>165</v>
      </c>
      <c r="E67" s="53"/>
      <c r="F67" s="45">
        <f>F68+F70</f>
        <v>43288.3</v>
      </c>
      <c r="G67" s="45">
        <f>G68+G70</f>
        <v>5000</v>
      </c>
      <c r="H67" s="45">
        <f>H68+H70</f>
        <v>7000</v>
      </c>
    </row>
    <row r="68" spans="1:9" s="2" customFormat="1" ht="37.5" customHeight="1" x14ac:dyDescent="0.2">
      <c r="A68" s="50" t="s">
        <v>70</v>
      </c>
      <c r="B68" s="53" t="s">
        <v>18</v>
      </c>
      <c r="C68" s="53" t="s">
        <v>61</v>
      </c>
      <c r="D68" s="44" t="s">
        <v>166</v>
      </c>
      <c r="E68" s="53"/>
      <c r="F68" s="45">
        <f>F69</f>
        <v>10000</v>
      </c>
      <c r="G68" s="45">
        <f>G69</f>
        <v>5000</v>
      </c>
      <c r="H68" s="45">
        <f>H69</f>
        <v>7000</v>
      </c>
    </row>
    <row r="69" spans="1:9" s="3" customFormat="1" ht="70.5" customHeight="1" x14ac:dyDescent="0.2">
      <c r="A69" s="20" t="s">
        <v>152</v>
      </c>
      <c r="B69" s="21" t="s">
        <v>18</v>
      </c>
      <c r="C69" s="21" t="s">
        <v>61</v>
      </c>
      <c r="D69" s="22" t="s">
        <v>112</v>
      </c>
      <c r="E69" s="21" t="s">
        <v>17</v>
      </c>
      <c r="F69" s="19">
        <v>10000</v>
      </c>
      <c r="G69" s="19">
        <v>5000</v>
      </c>
      <c r="H69" s="19">
        <v>7000</v>
      </c>
    </row>
    <row r="70" spans="1:9" s="3" customFormat="1" ht="42.75" customHeight="1" x14ac:dyDescent="0.2">
      <c r="A70" s="43" t="s">
        <v>71</v>
      </c>
      <c r="B70" s="53" t="s">
        <v>18</v>
      </c>
      <c r="C70" s="53" t="s">
        <v>61</v>
      </c>
      <c r="D70" s="44" t="s">
        <v>167</v>
      </c>
      <c r="E70" s="53"/>
      <c r="F70" s="45">
        <f>F71</f>
        <v>33288.300000000003</v>
      </c>
      <c r="G70" s="45">
        <f>G71</f>
        <v>0</v>
      </c>
      <c r="H70" s="45">
        <f>H71</f>
        <v>0</v>
      </c>
    </row>
    <row r="71" spans="1:9" s="3" customFormat="1" ht="96.75" customHeight="1" x14ac:dyDescent="0.2">
      <c r="A71" s="20" t="s">
        <v>109</v>
      </c>
      <c r="B71" s="21" t="s">
        <v>18</v>
      </c>
      <c r="C71" s="21" t="s">
        <v>61</v>
      </c>
      <c r="D71" s="22" t="s">
        <v>108</v>
      </c>
      <c r="E71" s="21" t="s">
        <v>17</v>
      </c>
      <c r="F71" s="19">
        <v>33288.300000000003</v>
      </c>
      <c r="G71" s="19">
        <v>0</v>
      </c>
      <c r="H71" s="19">
        <v>0</v>
      </c>
      <c r="I71" s="30"/>
    </row>
    <row r="72" spans="1:9" s="3" customFormat="1" ht="21.75" customHeight="1" x14ac:dyDescent="0.2">
      <c r="A72" s="43" t="s">
        <v>72</v>
      </c>
      <c r="B72" s="53" t="s">
        <v>18</v>
      </c>
      <c r="C72" s="53" t="s">
        <v>73</v>
      </c>
      <c r="D72" s="44"/>
      <c r="E72" s="53"/>
      <c r="F72" s="45">
        <f t="shared" ref="F72:H72" si="11">F75</f>
        <v>100</v>
      </c>
      <c r="G72" s="45">
        <f t="shared" si="11"/>
        <v>0</v>
      </c>
      <c r="H72" s="45">
        <f t="shared" si="11"/>
        <v>0</v>
      </c>
    </row>
    <row r="73" spans="1:9" s="3" customFormat="1" ht="37.5" customHeight="1" x14ac:dyDescent="0.2">
      <c r="A73" s="43" t="s">
        <v>74</v>
      </c>
      <c r="B73" s="53" t="s">
        <v>18</v>
      </c>
      <c r="C73" s="53" t="s">
        <v>73</v>
      </c>
      <c r="D73" s="44" t="s">
        <v>168</v>
      </c>
      <c r="E73" s="53"/>
      <c r="F73" s="45">
        <f t="shared" ref="F73:H74" si="12">F74</f>
        <v>100</v>
      </c>
      <c r="G73" s="45">
        <f t="shared" si="12"/>
        <v>0</v>
      </c>
      <c r="H73" s="45">
        <f t="shared" si="12"/>
        <v>0</v>
      </c>
    </row>
    <row r="74" spans="1:9" s="3" customFormat="1" ht="53.25" customHeight="1" x14ac:dyDescent="0.2">
      <c r="A74" s="43" t="s">
        <v>114</v>
      </c>
      <c r="B74" s="53" t="s">
        <v>18</v>
      </c>
      <c r="C74" s="53" t="s">
        <v>73</v>
      </c>
      <c r="D74" s="44" t="s">
        <v>169</v>
      </c>
      <c r="E74" s="53"/>
      <c r="F74" s="45">
        <f t="shared" si="12"/>
        <v>100</v>
      </c>
      <c r="G74" s="45">
        <f t="shared" si="12"/>
        <v>0</v>
      </c>
      <c r="H74" s="45">
        <f t="shared" si="12"/>
        <v>0</v>
      </c>
    </row>
    <row r="75" spans="1:9" s="3" customFormat="1" ht="64.5" customHeight="1" x14ac:dyDescent="0.2">
      <c r="A75" s="20" t="s">
        <v>145</v>
      </c>
      <c r="B75" s="21" t="s">
        <v>18</v>
      </c>
      <c r="C75" s="21" t="s">
        <v>73</v>
      </c>
      <c r="D75" s="22" t="s">
        <v>76</v>
      </c>
      <c r="E75" s="21" t="s">
        <v>17</v>
      </c>
      <c r="F75" s="19">
        <v>100</v>
      </c>
      <c r="G75" s="19">
        <v>0</v>
      </c>
      <c r="H75" s="19">
        <v>0</v>
      </c>
    </row>
    <row r="76" spans="1:9" s="3" customFormat="1" ht="19.5" customHeight="1" x14ac:dyDescent="0.2">
      <c r="A76" s="43" t="s">
        <v>77</v>
      </c>
      <c r="B76" s="53" t="s">
        <v>78</v>
      </c>
      <c r="C76" s="53" t="s">
        <v>11</v>
      </c>
      <c r="D76" s="44"/>
      <c r="E76" s="53"/>
      <c r="F76" s="45">
        <f>F87+F81+F77</f>
        <v>7957.6</v>
      </c>
      <c r="G76" s="45">
        <f t="shared" ref="G76:H76" si="13">G87+G81+G77</f>
        <v>7499.5</v>
      </c>
      <c r="H76" s="45">
        <f t="shared" si="13"/>
        <v>7095</v>
      </c>
    </row>
    <row r="77" spans="1:9" s="3" customFormat="1" ht="19.5" customHeight="1" x14ac:dyDescent="0.2">
      <c r="A77" s="43" t="s">
        <v>184</v>
      </c>
      <c r="B77" s="53" t="s">
        <v>78</v>
      </c>
      <c r="C77" s="53" t="s">
        <v>10</v>
      </c>
      <c r="D77" s="44"/>
      <c r="E77" s="53"/>
      <c r="F77" s="45">
        <f>F78</f>
        <v>500</v>
      </c>
      <c r="G77" s="45">
        <f t="shared" ref="G77:H77" si="14">G78</f>
        <v>0</v>
      </c>
      <c r="H77" s="45">
        <f t="shared" si="14"/>
        <v>0</v>
      </c>
    </row>
    <row r="78" spans="1:9" s="3" customFormat="1" ht="75" customHeight="1" x14ac:dyDescent="0.2">
      <c r="A78" s="43" t="s">
        <v>185</v>
      </c>
      <c r="B78" s="53" t="s">
        <v>78</v>
      </c>
      <c r="C78" s="53" t="s">
        <v>10</v>
      </c>
      <c r="D78" s="44" t="s">
        <v>57</v>
      </c>
      <c r="E78" s="53"/>
      <c r="F78" s="45">
        <f>F79</f>
        <v>500</v>
      </c>
      <c r="G78" s="45">
        <f t="shared" ref="G78:H78" si="15">G79</f>
        <v>0</v>
      </c>
      <c r="H78" s="45">
        <f t="shared" si="15"/>
        <v>0</v>
      </c>
    </row>
    <row r="79" spans="1:9" s="3" customFormat="1" ht="38.25" customHeight="1" x14ac:dyDescent="0.2">
      <c r="A79" s="43" t="s">
        <v>187</v>
      </c>
      <c r="B79" s="53" t="s">
        <v>78</v>
      </c>
      <c r="C79" s="53" t="s">
        <v>10</v>
      </c>
      <c r="D79" s="44" t="s">
        <v>186</v>
      </c>
      <c r="E79" s="53"/>
      <c r="F79" s="45">
        <f>F80</f>
        <v>500</v>
      </c>
      <c r="G79" s="45">
        <f>G80</f>
        <v>0</v>
      </c>
      <c r="H79" s="45">
        <f>H80</f>
        <v>0</v>
      </c>
    </row>
    <row r="80" spans="1:9" s="3" customFormat="1" ht="59.25" customHeight="1" x14ac:dyDescent="0.2">
      <c r="A80" s="20" t="s">
        <v>188</v>
      </c>
      <c r="B80" s="59" t="s">
        <v>78</v>
      </c>
      <c r="C80" s="59" t="s">
        <v>10</v>
      </c>
      <c r="D80" s="60" t="s">
        <v>189</v>
      </c>
      <c r="E80" s="59" t="s">
        <v>17</v>
      </c>
      <c r="F80" s="49">
        <v>500</v>
      </c>
      <c r="G80" s="49">
        <v>0</v>
      </c>
      <c r="H80" s="49">
        <v>0</v>
      </c>
    </row>
    <row r="81" spans="1:8" s="3" customFormat="1" ht="19.5" customHeight="1" x14ac:dyDescent="0.2">
      <c r="A81" s="43" t="s">
        <v>126</v>
      </c>
      <c r="B81" s="53" t="s">
        <v>78</v>
      </c>
      <c r="C81" s="53" t="s">
        <v>57</v>
      </c>
      <c r="D81" s="44"/>
      <c r="E81" s="53"/>
      <c r="F81" s="45">
        <f t="shared" ref="F81:H83" si="16">F82</f>
        <v>631.79999999999995</v>
      </c>
      <c r="G81" s="45">
        <f t="shared" si="16"/>
        <v>593</v>
      </c>
      <c r="H81" s="45">
        <f t="shared" si="16"/>
        <v>616.6</v>
      </c>
    </row>
    <row r="82" spans="1:8" s="3" customFormat="1" ht="46.5" customHeight="1" x14ac:dyDescent="0.2">
      <c r="A82" s="43" t="s">
        <v>110</v>
      </c>
      <c r="B82" s="53" t="s">
        <v>78</v>
      </c>
      <c r="C82" s="53" t="s">
        <v>57</v>
      </c>
      <c r="D82" s="44" t="s">
        <v>163</v>
      </c>
      <c r="E82" s="53"/>
      <c r="F82" s="45">
        <f>F83+F85</f>
        <v>631.79999999999995</v>
      </c>
      <c r="G82" s="45">
        <f t="shared" ref="G82:H82" si="17">G83+G85</f>
        <v>593</v>
      </c>
      <c r="H82" s="45">
        <f t="shared" si="17"/>
        <v>616.6</v>
      </c>
    </row>
    <row r="83" spans="1:8" s="3" customFormat="1" ht="57.75" customHeight="1" x14ac:dyDescent="0.2">
      <c r="A83" s="43" t="s">
        <v>127</v>
      </c>
      <c r="B83" s="53" t="s">
        <v>78</v>
      </c>
      <c r="C83" s="53" t="s">
        <v>57</v>
      </c>
      <c r="D83" s="44" t="s">
        <v>170</v>
      </c>
      <c r="E83" s="53"/>
      <c r="F83" s="45">
        <f t="shared" si="16"/>
        <v>561.79999999999995</v>
      </c>
      <c r="G83" s="45">
        <f t="shared" si="16"/>
        <v>593</v>
      </c>
      <c r="H83" s="45">
        <f t="shared" si="16"/>
        <v>616.6</v>
      </c>
    </row>
    <row r="84" spans="1:8" s="3" customFormat="1" ht="47.25" customHeight="1" x14ac:dyDescent="0.2">
      <c r="A84" s="20" t="s">
        <v>144</v>
      </c>
      <c r="B84" s="21" t="s">
        <v>78</v>
      </c>
      <c r="C84" s="21" t="s">
        <v>57</v>
      </c>
      <c r="D84" s="22" t="s">
        <v>154</v>
      </c>
      <c r="E84" s="21" t="s">
        <v>17</v>
      </c>
      <c r="F84" s="19">
        <v>561.79999999999995</v>
      </c>
      <c r="G84" s="19">
        <v>593</v>
      </c>
      <c r="H84" s="19">
        <v>616.6</v>
      </c>
    </row>
    <row r="85" spans="1:8" s="3" customFormat="1" ht="57" customHeight="1" x14ac:dyDescent="0.2">
      <c r="A85" s="43" t="s">
        <v>127</v>
      </c>
      <c r="B85" s="53" t="s">
        <v>78</v>
      </c>
      <c r="C85" s="53" t="s">
        <v>57</v>
      </c>
      <c r="D85" s="44" t="s">
        <v>190</v>
      </c>
      <c r="E85" s="53"/>
      <c r="F85" s="45">
        <f>F86</f>
        <v>70</v>
      </c>
      <c r="G85" s="45">
        <f>G86</f>
        <v>0</v>
      </c>
      <c r="H85" s="45">
        <f>H86</f>
        <v>0</v>
      </c>
    </row>
    <row r="86" spans="1:8" s="3" customFormat="1" ht="117.75" customHeight="1" x14ac:dyDescent="0.2">
      <c r="A86" s="20" t="s">
        <v>182</v>
      </c>
      <c r="B86" s="21" t="s">
        <v>78</v>
      </c>
      <c r="C86" s="21" t="s">
        <v>57</v>
      </c>
      <c r="D86" s="22" t="s">
        <v>183</v>
      </c>
      <c r="E86" s="21" t="s">
        <v>17</v>
      </c>
      <c r="F86" s="19">
        <v>70</v>
      </c>
      <c r="G86" s="19">
        <v>0</v>
      </c>
      <c r="H86" s="19">
        <v>0</v>
      </c>
    </row>
    <row r="87" spans="1:8" s="3" customFormat="1" ht="22.5" customHeight="1" x14ac:dyDescent="0.2">
      <c r="A87" s="43" t="s">
        <v>79</v>
      </c>
      <c r="B87" s="53" t="s">
        <v>78</v>
      </c>
      <c r="C87" s="53" t="s">
        <v>13</v>
      </c>
      <c r="D87" s="44"/>
      <c r="E87" s="53"/>
      <c r="F87" s="45">
        <f t="shared" ref="F87:H87" si="18">F88</f>
        <v>6825.8</v>
      </c>
      <c r="G87" s="45">
        <f t="shared" si="18"/>
        <v>6906.5</v>
      </c>
      <c r="H87" s="45">
        <f t="shared" si="18"/>
        <v>6478.4</v>
      </c>
    </row>
    <row r="88" spans="1:8" s="3" customFormat="1" ht="34.5" customHeight="1" x14ac:dyDescent="0.2">
      <c r="A88" s="43" t="s">
        <v>74</v>
      </c>
      <c r="B88" s="53" t="s">
        <v>78</v>
      </c>
      <c r="C88" s="53" t="s">
        <v>13</v>
      </c>
      <c r="D88" s="44" t="s">
        <v>168</v>
      </c>
      <c r="E88" s="53"/>
      <c r="F88" s="45">
        <f>F89+F93</f>
        <v>6825.8</v>
      </c>
      <c r="G88" s="45">
        <f t="shared" ref="G88:H88" si="19">G89+G93</f>
        <v>6906.5</v>
      </c>
      <c r="H88" s="45">
        <f t="shared" si="19"/>
        <v>6478.4</v>
      </c>
    </row>
    <row r="89" spans="1:8" s="3" customFormat="1" ht="34.5" customHeight="1" x14ac:dyDescent="0.2">
      <c r="A89" s="43" t="s">
        <v>80</v>
      </c>
      <c r="B89" s="53" t="s">
        <v>78</v>
      </c>
      <c r="C89" s="53" t="s">
        <v>13</v>
      </c>
      <c r="D89" s="44" t="s">
        <v>171</v>
      </c>
      <c r="E89" s="53"/>
      <c r="F89" s="45">
        <f>F90+F91</f>
        <v>369.3</v>
      </c>
      <c r="G89" s="45">
        <f t="shared" ref="G89:H89" si="20">G90+G91</f>
        <v>400</v>
      </c>
      <c r="H89" s="45">
        <f t="shared" si="20"/>
        <v>500</v>
      </c>
    </row>
    <row r="90" spans="1:8" s="3" customFormat="1" ht="48.75" customHeight="1" x14ac:dyDescent="0.2">
      <c r="A90" s="20" t="s">
        <v>143</v>
      </c>
      <c r="B90" s="21" t="s">
        <v>78</v>
      </c>
      <c r="C90" s="21" t="s">
        <v>13</v>
      </c>
      <c r="D90" s="22" t="s">
        <v>81</v>
      </c>
      <c r="E90" s="21" t="s">
        <v>17</v>
      </c>
      <c r="F90" s="19">
        <v>348.8</v>
      </c>
      <c r="G90" s="19">
        <v>400</v>
      </c>
      <c r="H90" s="19">
        <v>500</v>
      </c>
    </row>
    <row r="91" spans="1:8" s="3" customFormat="1" ht="45" customHeight="1" x14ac:dyDescent="0.2">
      <c r="A91" s="20" t="s">
        <v>142</v>
      </c>
      <c r="B91" s="21" t="s">
        <v>78</v>
      </c>
      <c r="C91" s="21" t="s">
        <v>13</v>
      </c>
      <c r="D91" s="22" t="s">
        <v>81</v>
      </c>
      <c r="E91" s="21" t="s">
        <v>25</v>
      </c>
      <c r="F91" s="19">
        <v>20.5</v>
      </c>
      <c r="G91" s="19">
        <v>0</v>
      </c>
      <c r="H91" s="19">
        <v>0</v>
      </c>
    </row>
    <row r="92" spans="1:8" s="3" customFormat="1" ht="78.75" hidden="1" customHeight="1" x14ac:dyDescent="0.2">
      <c r="A92" s="20" t="s">
        <v>82</v>
      </c>
      <c r="B92" s="31" t="s">
        <v>78</v>
      </c>
      <c r="C92" s="31" t="s">
        <v>13</v>
      </c>
      <c r="D92" s="22" t="s">
        <v>83</v>
      </c>
      <c r="E92" s="21" t="s">
        <v>17</v>
      </c>
      <c r="F92" s="19">
        <v>0</v>
      </c>
      <c r="G92" s="19">
        <v>0</v>
      </c>
      <c r="H92" s="19">
        <v>0</v>
      </c>
    </row>
    <row r="93" spans="1:8" s="3" customFormat="1" ht="40.5" customHeight="1" x14ac:dyDescent="0.2">
      <c r="A93" s="43" t="s">
        <v>84</v>
      </c>
      <c r="B93" s="53" t="s">
        <v>78</v>
      </c>
      <c r="C93" s="53" t="s">
        <v>13</v>
      </c>
      <c r="D93" s="44" t="s">
        <v>172</v>
      </c>
      <c r="E93" s="53"/>
      <c r="F93" s="45">
        <f>F94+F95+F96</f>
        <v>6456.5</v>
      </c>
      <c r="G93" s="45">
        <f>G94+G95+G96</f>
        <v>6506.5</v>
      </c>
      <c r="H93" s="45">
        <f>H94+H95+H96</f>
        <v>5978.4</v>
      </c>
    </row>
    <row r="94" spans="1:8" s="3" customFormat="1" ht="58.5" customHeight="1" x14ac:dyDescent="0.2">
      <c r="A94" s="20" t="s">
        <v>141</v>
      </c>
      <c r="B94" s="21" t="s">
        <v>78</v>
      </c>
      <c r="C94" s="21" t="s">
        <v>13</v>
      </c>
      <c r="D94" s="22" t="s">
        <v>85</v>
      </c>
      <c r="E94" s="21" t="s">
        <v>17</v>
      </c>
      <c r="F94" s="19">
        <v>250</v>
      </c>
      <c r="G94" s="19">
        <v>300</v>
      </c>
      <c r="H94" s="19">
        <v>350</v>
      </c>
    </row>
    <row r="95" spans="1:8" s="3" customFormat="1" ht="48" customHeight="1" x14ac:dyDescent="0.2">
      <c r="A95" s="20" t="s">
        <v>140</v>
      </c>
      <c r="B95" s="21" t="s">
        <v>78</v>
      </c>
      <c r="C95" s="21" t="s">
        <v>13</v>
      </c>
      <c r="D95" s="22" t="s">
        <v>86</v>
      </c>
      <c r="E95" s="21" t="s">
        <v>17</v>
      </c>
      <c r="F95" s="19">
        <v>2778.1</v>
      </c>
      <c r="G95" s="19">
        <v>2778.1</v>
      </c>
      <c r="H95" s="19">
        <v>2200</v>
      </c>
    </row>
    <row r="96" spans="1:8" s="3" customFormat="1" ht="61.5" customHeight="1" x14ac:dyDescent="0.2">
      <c r="A96" s="20" t="s">
        <v>139</v>
      </c>
      <c r="B96" s="21" t="s">
        <v>78</v>
      </c>
      <c r="C96" s="21" t="s">
        <v>13</v>
      </c>
      <c r="D96" s="22" t="s">
        <v>87</v>
      </c>
      <c r="E96" s="21" t="s">
        <v>17</v>
      </c>
      <c r="F96" s="19">
        <v>3428.4</v>
      </c>
      <c r="G96" s="19">
        <v>3428.4</v>
      </c>
      <c r="H96" s="19">
        <v>3428.4</v>
      </c>
    </row>
    <row r="97" spans="1:10" s="3" customFormat="1" ht="22.5" customHeight="1" x14ac:dyDescent="0.2">
      <c r="A97" s="43" t="s">
        <v>88</v>
      </c>
      <c r="B97" s="53" t="s">
        <v>69</v>
      </c>
      <c r="C97" s="53"/>
      <c r="D97" s="44"/>
      <c r="E97" s="53"/>
      <c r="F97" s="45">
        <f>F98+F102</f>
        <v>40</v>
      </c>
      <c r="G97" s="45">
        <f>G98+G102</f>
        <v>0</v>
      </c>
      <c r="H97" s="45">
        <f>H98+H102</f>
        <v>0</v>
      </c>
    </row>
    <row r="98" spans="1:10" s="3" customFormat="1" ht="38.25" customHeight="1" x14ac:dyDescent="0.2">
      <c r="A98" s="43" t="s">
        <v>89</v>
      </c>
      <c r="B98" s="53" t="s">
        <v>69</v>
      </c>
      <c r="C98" s="53" t="s">
        <v>78</v>
      </c>
      <c r="D98" s="44"/>
      <c r="E98" s="53"/>
      <c r="F98" s="45">
        <f t="shared" ref="F98:H98" si="21">F101</f>
        <v>20</v>
      </c>
      <c r="G98" s="45">
        <f t="shared" si="21"/>
        <v>0</v>
      </c>
      <c r="H98" s="45">
        <f t="shared" si="21"/>
        <v>0</v>
      </c>
    </row>
    <row r="99" spans="1:10" s="3" customFormat="1" ht="59.25" customHeight="1" x14ac:dyDescent="0.2">
      <c r="A99" s="46" t="s">
        <v>19</v>
      </c>
      <c r="B99" s="53" t="s">
        <v>69</v>
      </c>
      <c r="C99" s="53" t="s">
        <v>78</v>
      </c>
      <c r="D99" s="53" t="s">
        <v>173</v>
      </c>
      <c r="E99" s="53"/>
      <c r="F99" s="45">
        <f>F100</f>
        <v>20</v>
      </c>
      <c r="G99" s="45">
        <f t="shared" ref="G99:H99" si="22">G100</f>
        <v>0</v>
      </c>
      <c r="H99" s="45">
        <f t="shared" si="22"/>
        <v>0</v>
      </c>
    </row>
    <row r="100" spans="1:10" s="3" customFormat="1" ht="57" customHeight="1" x14ac:dyDescent="0.2">
      <c r="A100" s="46" t="s">
        <v>21</v>
      </c>
      <c r="B100" s="53" t="s">
        <v>69</v>
      </c>
      <c r="C100" s="53" t="s">
        <v>78</v>
      </c>
      <c r="D100" s="53" t="s">
        <v>174</v>
      </c>
      <c r="E100" s="53"/>
      <c r="F100" s="45">
        <f>F101</f>
        <v>20</v>
      </c>
      <c r="G100" s="45">
        <f t="shared" ref="G100:H100" si="23">G101</f>
        <v>0</v>
      </c>
      <c r="H100" s="45">
        <f t="shared" si="23"/>
        <v>0</v>
      </c>
    </row>
    <row r="101" spans="1:10" s="3" customFormat="1" ht="63.75" customHeight="1" x14ac:dyDescent="0.2">
      <c r="A101" s="20" t="s">
        <v>138</v>
      </c>
      <c r="B101" s="21" t="s">
        <v>69</v>
      </c>
      <c r="C101" s="21" t="s">
        <v>78</v>
      </c>
      <c r="D101" s="22" t="s">
        <v>24</v>
      </c>
      <c r="E101" s="21" t="s">
        <v>17</v>
      </c>
      <c r="F101" s="19">
        <v>20</v>
      </c>
      <c r="G101" s="19">
        <v>0</v>
      </c>
      <c r="H101" s="19">
        <v>0</v>
      </c>
    </row>
    <row r="102" spans="1:10" s="4" customFormat="1" ht="18.75" customHeight="1" x14ac:dyDescent="0.2">
      <c r="A102" s="43" t="s">
        <v>90</v>
      </c>
      <c r="B102" s="51" t="s">
        <v>69</v>
      </c>
      <c r="C102" s="51" t="s">
        <v>69</v>
      </c>
      <c r="D102" s="57"/>
      <c r="E102" s="51"/>
      <c r="F102" s="45">
        <f t="shared" ref="F102:H102" si="24">F105</f>
        <v>20</v>
      </c>
      <c r="G102" s="45">
        <f t="shared" si="24"/>
        <v>0</v>
      </c>
      <c r="H102" s="45">
        <f t="shared" si="24"/>
        <v>0</v>
      </c>
      <c r="J102" s="40"/>
    </row>
    <row r="103" spans="1:10" s="4" customFormat="1" ht="48" customHeight="1" x14ac:dyDescent="0.2">
      <c r="A103" s="43" t="s">
        <v>91</v>
      </c>
      <c r="B103" s="51" t="s">
        <v>69</v>
      </c>
      <c r="C103" s="51" t="s">
        <v>69</v>
      </c>
      <c r="D103" s="57" t="s">
        <v>175</v>
      </c>
      <c r="E103" s="51"/>
      <c r="F103" s="45">
        <f t="shared" ref="F103:H104" si="25">F104</f>
        <v>20</v>
      </c>
      <c r="G103" s="45">
        <f t="shared" si="25"/>
        <v>0</v>
      </c>
      <c r="H103" s="45">
        <f t="shared" si="25"/>
        <v>0</v>
      </c>
      <c r="J103" s="40"/>
    </row>
    <row r="104" spans="1:10" s="4" customFormat="1" ht="37.5" customHeight="1" x14ac:dyDescent="0.2">
      <c r="A104" s="43" t="s">
        <v>92</v>
      </c>
      <c r="B104" s="51" t="s">
        <v>69</v>
      </c>
      <c r="C104" s="51" t="s">
        <v>69</v>
      </c>
      <c r="D104" s="57" t="s">
        <v>176</v>
      </c>
      <c r="E104" s="51"/>
      <c r="F104" s="45">
        <f t="shared" si="25"/>
        <v>20</v>
      </c>
      <c r="G104" s="45">
        <f t="shared" si="25"/>
        <v>0</v>
      </c>
      <c r="H104" s="45">
        <f t="shared" si="25"/>
        <v>0</v>
      </c>
      <c r="J104" s="40"/>
    </row>
    <row r="105" spans="1:10" s="3" customFormat="1" ht="69.75" customHeight="1" x14ac:dyDescent="0.2">
      <c r="A105" s="20" t="s">
        <v>137</v>
      </c>
      <c r="B105" s="17" t="s">
        <v>69</v>
      </c>
      <c r="C105" s="17" t="s">
        <v>69</v>
      </c>
      <c r="D105" s="22" t="s">
        <v>93</v>
      </c>
      <c r="E105" s="17" t="s">
        <v>17</v>
      </c>
      <c r="F105" s="19">
        <v>20</v>
      </c>
      <c r="G105" s="19">
        <v>0</v>
      </c>
      <c r="H105" s="19">
        <v>0</v>
      </c>
    </row>
    <row r="106" spans="1:10" s="3" customFormat="1" ht="17.25" customHeight="1" x14ac:dyDescent="0.2">
      <c r="A106" s="43" t="s">
        <v>94</v>
      </c>
      <c r="B106" s="53" t="s">
        <v>75</v>
      </c>
      <c r="C106" s="53"/>
      <c r="D106" s="44"/>
      <c r="E106" s="53"/>
      <c r="F106" s="45">
        <f t="shared" ref="F106:H106" si="26">F107</f>
        <v>10470.1</v>
      </c>
      <c r="G106" s="45">
        <f t="shared" si="26"/>
        <v>10758</v>
      </c>
      <c r="H106" s="45">
        <f t="shared" si="26"/>
        <v>11157.1</v>
      </c>
    </row>
    <row r="107" spans="1:10" s="3" customFormat="1" ht="17.25" customHeight="1" x14ac:dyDescent="0.2">
      <c r="A107" s="43" t="s">
        <v>131</v>
      </c>
      <c r="B107" s="53" t="s">
        <v>75</v>
      </c>
      <c r="C107" s="53" t="s">
        <v>10</v>
      </c>
      <c r="D107" s="44"/>
      <c r="E107" s="53"/>
      <c r="F107" s="45">
        <f>F110</f>
        <v>10470.1</v>
      </c>
      <c r="G107" s="45">
        <f>G110</f>
        <v>10758</v>
      </c>
      <c r="H107" s="45">
        <f>H110</f>
        <v>11157.1</v>
      </c>
    </row>
    <row r="108" spans="1:10" s="3" customFormat="1" ht="42.75" customHeight="1" x14ac:dyDescent="0.2">
      <c r="A108" s="43" t="s">
        <v>95</v>
      </c>
      <c r="B108" s="53" t="s">
        <v>75</v>
      </c>
      <c r="C108" s="53" t="s">
        <v>10</v>
      </c>
      <c r="D108" s="44" t="s">
        <v>177</v>
      </c>
      <c r="E108" s="53"/>
      <c r="F108" s="45">
        <f t="shared" ref="F108:H109" si="27">F109</f>
        <v>10470.1</v>
      </c>
      <c r="G108" s="45">
        <f t="shared" si="27"/>
        <v>10758</v>
      </c>
      <c r="H108" s="45">
        <f t="shared" si="27"/>
        <v>11157.1</v>
      </c>
    </row>
    <row r="109" spans="1:10" s="3" customFormat="1" ht="32.25" customHeight="1" x14ac:dyDescent="0.2">
      <c r="A109" s="43" t="s">
        <v>96</v>
      </c>
      <c r="B109" s="53" t="s">
        <v>75</v>
      </c>
      <c r="C109" s="53" t="s">
        <v>10</v>
      </c>
      <c r="D109" s="44" t="s">
        <v>178</v>
      </c>
      <c r="E109" s="53"/>
      <c r="F109" s="45">
        <f t="shared" si="27"/>
        <v>10470.1</v>
      </c>
      <c r="G109" s="45">
        <f t="shared" si="27"/>
        <v>10758</v>
      </c>
      <c r="H109" s="45">
        <f t="shared" si="27"/>
        <v>11157.1</v>
      </c>
    </row>
    <row r="110" spans="1:10" s="5" customFormat="1" ht="45.75" customHeight="1" x14ac:dyDescent="0.2">
      <c r="A110" s="20" t="s">
        <v>136</v>
      </c>
      <c r="B110" s="21" t="s">
        <v>75</v>
      </c>
      <c r="C110" s="21" t="s">
        <v>10</v>
      </c>
      <c r="D110" s="22" t="s">
        <v>123</v>
      </c>
      <c r="E110" s="21" t="s">
        <v>97</v>
      </c>
      <c r="F110" s="19">
        <v>10470.1</v>
      </c>
      <c r="G110" s="19">
        <v>10758</v>
      </c>
      <c r="H110" s="19">
        <v>11157.1</v>
      </c>
      <c r="I110" s="41"/>
    </row>
    <row r="111" spans="1:10" s="1" customFormat="1" ht="20.25" customHeight="1" x14ac:dyDescent="0.2">
      <c r="A111" s="43" t="s">
        <v>132</v>
      </c>
      <c r="B111" s="53" t="s">
        <v>62</v>
      </c>
      <c r="C111" s="53"/>
      <c r="D111" s="44"/>
      <c r="E111" s="53"/>
      <c r="F111" s="45">
        <f t="shared" ref="F111:H111" si="28">F112</f>
        <v>580</v>
      </c>
      <c r="G111" s="45">
        <f t="shared" si="28"/>
        <v>580</v>
      </c>
      <c r="H111" s="45">
        <f t="shared" si="28"/>
        <v>580</v>
      </c>
    </row>
    <row r="112" spans="1:10" s="1" customFormat="1" ht="20.25" customHeight="1" x14ac:dyDescent="0.2">
      <c r="A112" s="43" t="s">
        <v>98</v>
      </c>
      <c r="B112" s="53" t="s">
        <v>62</v>
      </c>
      <c r="C112" s="53" t="s">
        <v>10</v>
      </c>
      <c r="D112" s="44"/>
      <c r="E112" s="53"/>
      <c r="F112" s="45">
        <f>F115</f>
        <v>580</v>
      </c>
      <c r="G112" s="45">
        <f>G115</f>
        <v>580</v>
      </c>
      <c r="H112" s="45">
        <f>H115</f>
        <v>580</v>
      </c>
    </row>
    <row r="113" spans="1:9" s="1" customFormat="1" ht="32.25" customHeight="1" x14ac:dyDescent="0.2">
      <c r="A113" s="43" t="s">
        <v>99</v>
      </c>
      <c r="B113" s="53" t="s">
        <v>62</v>
      </c>
      <c r="C113" s="53" t="s">
        <v>10</v>
      </c>
      <c r="D113" s="44" t="s">
        <v>179</v>
      </c>
      <c r="E113" s="53"/>
      <c r="F113" s="45">
        <f>F115</f>
        <v>580</v>
      </c>
      <c r="G113" s="45">
        <f>G115</f>
        <v>580</v>
      </c>
      <c r="H113" s="45">
        <f>H115</f>
        <v>580</v>
      </c>
    </row>
    <row r="114" spans="1:9" s="1" customFormat="1" ht="32.25" customHeight="1" x14ac:dyDescent="0.2">
      <c r="A114" s="43" t="s">
        <v>100</v>
      </c>
      <c r="B114" s="53" t="s">
        <v>62</v>
      </c>
      <c r="C114" s="53" t="s">
        <v>10</v>
      </c>
      <c r="D114" s="44" t="s">
        <v>180</v>
      </c>
      <c r="E114" s="53"/>
      <c r="F114" s="45">
        <f>F115</f>
        <v>580</v>
      </c>
      <c r="G114" s="45">
        <f>G115</f>
        <v>580</v>
      </c>
      <c r="H114" s="45">
        <f>H115</f>
        <v>580</v>
      </c>
    </row>
    <row r="115" spans="1:9" s="1" customFormat="1" ht="47.25" customHeight="1" x14ac:dyDescent="0.2">
      <c r="A115" s="20" t="s">
        <v>135</v>
      </c>
      <c r="B115" s="21" t="s">
        <v>62</v>
      </c>
      <c r="C115" s="21" t="s">
        <v>10</v>
      </c>
      <c r="D115" s="22" t="s">
        <v>101</v>
      </c>
      <c r="E115" s="21" t="s">
        <v>102</v>
      </c>
      <c r="F115" s="19">
        <v>580</v>
      </c>
      <c r="G115" s="19">
        <v>580</v>
      </c>
      <c r="H115" s="19">
        <v>580</v>
      </c>
    </row>
    <row r="116" spans="1:9" s="1" customFormat="1" ht="21" customHeight="1" x14ac:dyDescent="0.2">
      <c r="A116" s="43" t="s">
        <v>103</v>
      </c>
      <c r="B116" s="53" t="s">
        <v>20</v>
      </c>
      <c r="C116" s="53"/>
      <c r="D116" s="44"/>
      <c r="E116" s="53"/>
      <c r="F116" s="45">
        <f>F117</f>
        <v>100</v>
      </c>
      <c r="G116" s="45">
        <f>G117</f>
        <v>0</v>
      </c>
      <c r="H116" s="45">
        <f>H117</f>
        <v>0</v>
      </c>
    </row>
    <row r="117" spans="1:9" s="1" customFormat="1" ht="20.25" customHeight="1" x14ac:dyDescent="0.2">
      <c r="A117" s="43" t="s">
        <v>133</v>
      </c>
      <c r="B117" s="53" t="s">
        <v>20</v>
      </c>
      <c r="C117" s="53" t="s">
        <v>57</v>
      </c>
      <c r="D117" s="44"/>
      <c r="E117" s="53"/>
      <c r="F117" s="45">
        <f t="shared" ref="F117:H117" si="29">F118</f>
        <v>100</v>
      </c>
      <c r="G117" s="45">
        <f t="shared" si="29"/>
        <v>0</v>
      </c>
      <c r="H117" s="45">
        <f t="shared" si="29"/>
        <v>0</v>
      </c>
    </row>
    <row r="118" spans="1:9" s="1" customFormat="1" ht="52.5" customHeight="1" x14ac:dyDescent="0.2">
      <c r="A118" s="43" t="s">
        <v>91</v>
      </c>
      <c r="B118" s="53" t="s">
        <v>20</v>
      </c>
      <c r="C118" s="53" t="s">
        <v>57</v>
      </c>
      <c r="D118" s="44" t="s">
        <v>175</v>
      </c>
      <c r="E118" s="53"/>
      <c r="F118" s="45">
        <f t="shared" ref="F118:H119" si="30">F119</f>
        <v>100</v>
      </c>
      <c r="G118" s="45">
        <f t="shared" si="30"/>
        <v>0</v>
      </c>
      <c r="H118" s="45">
        <f t="shared" si="30"/>
        <v>0</v>
      </c>
    </row>
    <row r="119" spans="1:9" s="1" customFormat="1" ht="36.75" customHeight="1" x14ac:dyDescent="0.2">
      <c r="A119" s="43" t="s">
        <v>104</v>
      </c>
      <c r="B119" s="53" t="s">
        <v>20</v>
      </c>
      <c r="C119" s="53" t="s">
        <v>57</v>
      </c>
      <c r="D119" s="44" t="s">
        <v>181</v>
      </c>
      <c r="E119" s="53"/>
      <c r="F119" s="45">
        <f>F120</f>
        <v>100</v>
      </c>
      <c r="G119" s="45">
        <f t="shared" si="30"/>
        <v>0</v>
      </c>
      <c r="H119" s="45">
        <f t="shared" si="30"/>
        <v>0</v>
      </c>
    </row>
    <row r="120" spans="1:9" s="1" customFormat="1" ht="48.75" customHeight="1" x14ac:dyDescent="0.2">
      <c r="A120" s="20" t="s">
        <v>134</v>
      </c>
      <c r="B120" s="21" t="s">
        <v>20</v>
      </c>
      <c r="C120" s="21" t="s">
        <v>57</v>
      </c>
      <c r="D120" s="22" t="s">
        <v>105</v>
      </c>
      <c r="E120" s="21" t="s">
        <v>17</v>
      </c>
      <c r="F120" s="19">
        <v>100</v>
      </c>
      <c r="G120" s="19">
        <v>0</v>
      </c>
      <c r="H120" s="19">
        <v>0</v>
      </c>
    </row>
    <row r="121" spans="1:9" s="1" customFormat="1" x14ac:dyDescent="0.2">
      <c r="A121" s="32"/>
      <c r="F121" s="33"/>
      <c r="G121" s="34"/>
      <c r="H121" s="34"/>
    </row>
    <row r="122" spans="1:9" s="1" customFormat="1" ht="15.75" x14ac:dyDescent="0.25">
      <c r="A122" s="35" t="s">
        <v>106</v>
      </c>
      <c r="B122" s="36"/>
      <c r="C122" s="37"/>
      <c r="D122" s="37"/>
      <c r="E122" s="37"/>
      <c r="F122" s="37" t="s">
        <v>107</v>
      </c>
      <c r="G122" s="63"/>
      <c r="H122" s="63"/>
    </row>
    <row r="123" spans="1:9" s="1" customFormat="1" x14ac:dyDescent="0.2">
      <c r="A123" s="38"/>
      <c r="B123" s="39"/>
      <c r="C123" s="7"/>
      <c r="D123" s="7"/>
      <c r="E123" s="7"/>
      <c r="F123" s="7"/>
      <c r="G123" s="7"/>
      <c r="H123" s="7"/>
      <c r="I123" s="7"/>
    </row>
    <row r="124" spans="1:9" s="1" customFormat="1" x14ac:dyDescent="0.2">
      <c r="A124" s="38"/>
      <c r="B124" s="39"/>
      <c r="C124" s="7"/>
      <c r="D124" s="7"/>
      <c r="E124" s="7"/>
      <c r="F124" s="7"/>
      <c r="G124" s="7"/>
      <c r="H124" s="7"/>
      <c r="I124" s="7"/>
    </row>
    <row r="125" spans="1:9" s="1" customFormat="1" x14ac:dyDescent="0.2">
      <c r="A125" s="32"/>
      <c r="F125" s="33"/>
      <c r="G125" s="34"/>
      <c r="H125" s="34"/>
    </row>
    <row r="126" spans="1:9" s="1" customFormat="1" x14ac:dyDescent="0.2">
      <c r="A126" s="32"/>
      <c r="F126" s="33"/>
      <c r="G126" s="34"/>
      <c r="H126" s="34"/>
    </row>
    <row r="127" spans="1:9" s="1" customFormat="1" x14ac:dyDescent="0.2">
      <c r="A127" s="32"/>
      <c r="F127" s="33"/>
      <c r="G127" s="34"/>
      <c r="H127" s="34"/>
    </row>
    <row r="128" spans="1:9" s="1" customFormat="1" x14ac:dyDescent="0.2">
      <c r="A128" s="32"/>
      <c r="F128" s="33"/>
      <c r="G128" s="34"/>
      <c r="H128" s="34"/>
    </row>
    <row r="129" spans="1:8" s="1" customFormat="1" x14ac:dyDescent="0.2">
      <c r="A129" s="32"/>
      <c r="F129" s="33"/>
      <c r="G129" s="34"/>
      <c r="H129" s="34"/>
    </row>
    <row r="130" spans="1:8" s="1" customFormat="1" x14ac:dyDescent="0.2">
      <c r="A130" s="32"/>
      <c r="F130" s="33"/>
      <c r="G130" s="34"/>
      <c r="H130" s="34"/>
    </row>
    <row r="131" spans="1:8" s="1" customFormat="1" x14ac:dyDescent="0.2">
      <c r="A131" s="32"/>
      <c r="F131" s="33"/>
      <c r="G131" s="34"/>
      <c r="H131" s="34"/>
    </row>
    <row r="132" spans="1:8" s="1" customFormat="1" x14ac:dyDescent="0.2">
      <c r="A132" s="32"/>
      <c r="F132" s="33"/>
      <c r="G132" s="34"/>
      <c r="H132" s="34"/>
    </row>
    <row r="133" spans="1:8" s="1" customFormat="1" x14ac:dyDescent="0.2">
      <c r="A133" s="32"/>
      <c r="F133" s="33"/>
      <c r="G133" s="34"/>
      <c r="H133" s="34"/>
    </row>
    <row r="134" spans="1:8" s="1" customFormat="1" x14ac:dyDescent="0.2">
      <c r="A134" s="32"/>
      <c r="F134" s="33"/>
      <c r="G134" s="34"/>
      <c r="H134" s="34"/>
    </row>
  </sheetData>
  <autoFilter ref="A9:L120"/>
  <mergeCells count="3">
    <mergeCell ref="A6:H6"/>
    <mergeCell ref="G122:H122"/>
    <mergeCell ref="D1:H5"/>
  </mergeCells>
  <pageMargins left="0.70866141732283505" right="0" top="0" bottom="0" header="0.31496062992126" footer="0.31496062992126"/>
  <pageSetup paperSize="9" scale="61" fitToHeight="0" orientation="portrait" r:id="rId1"/>
  <rowBreaks count="2" manualBreakCount="2">
    <brk id="50" max="7" man="1"/>
    <brk id="8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>Красюковка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Finans</cp:lastModifiedBy>
  <cp:lastPrinted>2025-12-25T13:04:06Z</cp:lastPrinted>
  <dcterms:created xsi:type="dcterms:W3CDTF">2015-12-28T13:27:00Z</dcterms:created>
  <dcterms:modified xsi:type="dcterms:W3CDTF">2025-12-26T06:33:31Z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A8FCC7EC24FB43C3AF951E5B15A3E877_12</vt:lpwstr>
  </property>
  <property fmtid="{D5CDD505-2E9C-101B-9397-08002B2CF9AE}" pid="3" name="KSOProductBuildVer">
    <vt:lpwstr>1049-12.2.0.19307</vt:lpwstr>
  </property>
</Properties>
</file>